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5\доклад\доклад готово\На отправку\"/>
    </mc:Choice>
  </mc:AlternateContent>
  <bookViews>
    <workbookView xWindow="0" yWindow="0" windowWidth="28800" windowHeight="10275"/>
  </bookViews>
  <sheets>
    <sheet name="Показатели" sheetId="1" r:id="rId1"/>
  </sheets>
  <definedNames>
    <definedName name="_xlnm._FilterDatabase" localSheetId="0" hidden="1">Показатели!$A$5:$F$132</definedName>
    <definedName name="APPT" localSheetId="0">Показатели!#REF!</definedName>
    <definedName name="FIO" localSheetId="0">Показатели!#REF!</definedName>
    <definedName name="LAST_CELL" localSheetId="0">Показатели!#REF!</definedName>
    <definedName name="SIGN" localSheetId="0">Показатели!$A$11:$F$11</definedName>
    <definedName name="_xlnm.Print_Titles" localSheetId="0">Показатели!$5:$5</definedName>
    <definedName name="_xlnm.Print_Area" localSheetId="0">Показатели!$A$1:$F$132</definedName>
  </definedNames>
  <calcPr calcId="162913" fullPrecision="0"/>
</workbook>
</file>

<file path=xl/calcChain.xml><?xml version="1.0" encoding="utf-8"?>
<calcChain xmlns="http://schemas.openxmlformats.org/spreadsheetml/2006/main">
  <c r="F14" i="1" l="1"/>
  <c r="F13" i="1"/>
  <c r="F15" i="1"/>
  <c r="F78" i="1" l="1"/>
  <c r="F49" i="1" l="1"/>
  <c r="F122" i="1" l="1"/>
  <c r="F123" i="1"/>
  <c r="F124" i="1"/>
  <c r="F125" i="1"/>
  <c r="F121" i="1"/>
  <c r="F112" i="1"/>
  <c r="F113" i="1"/>
  <c r="F115" i="1"/>
  <c r="F116" i="1"/>
  <c r="F110" i="1"/>
  <c r="F106" i="1"/>
  <c r="F108" i="1"/>
  <c r="F84" i="1"/>
  <c r="F83" i="1"/>
  <c r="F81" i="1" s="1"/>
  <c r="F80" i="1"/>
  <c r="F77" i="1" s="1"/>
  <c r="F76" i="1"/>
  <c r="F75" i="1"/>
  <c r="F32" i="1"/>
  <c r="F6" i="1"/>
  <c r="F66" i="1"/>
  <c r="F72" i="1"/>
  <c r="F73" i="1"/>
  <c r="F63" i="1"/>
  <c r="F60" i="1"/>
  <c r="F61" i="1"/>
  <c r="F59" i="1"/>
  <c r="F120" i="1" l="1"/>
  <c r="F99" i="1"/>
  <c r="F109" i="1"/>
  <c r="F62" i="1"/>
  <c r="F74" i="1"/>
  <c r="F52" i="1"/>
  <c r="F53" i="1"/>
  <c r="F54" i="1"/>
  <c r="F55" i="1"/>
  <c r="F56" i="1"/>
  <c r="F57" i="1"/>
  <c r="F41" i="1"/>
  <c r="F38" i="1" s="1"/>
  <c r="F27" i="1"/>
  <c r="F28" i="1"/>
  <c r="F30" i="1"/>
  <c r="F44" i="1" l="1"/>
  <c r="F29" i="1"/>
  <c r="F26" i="1" s="1"/>
  <c r="F20" i="1"/>
  <c r="F11" i="1" s="1"/>
</calcChain>
</file>

<file path=xl/sharedStrings.xml><?xml version="1.0" encoding="utf-8"?>
<sst xmlns="http://schemas.openxmlformats.org/spreadsheetml/2006/main" count="372" uniqueCount="277">
  <si>
    <t>№ п/п</t>
  </si>
  <si>
    <t>1</t>
  </si>
  <si>
    <t>2</t>
  </si>
  <si>
    <t>3</t>
  </si>
  <si>
    <t>4</t>
  </si>
  <si>
    <t>5</t>
  </si>
  <si>
    <t>6</t>
  </si>
  <si>
    <t>7</t>
  </si>
  <si>
    <t>8</t>
  </si>
  <si>
    <t>12</t>
  </si>
  <si>
    <t>15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</si>
  <si>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</si>
  <si>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</si>
  <si>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</si>
  <si>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</si>
  <si>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</si>
  <si>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</si>
  <si>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</si>
  <si>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</si>
  <si>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</si>
  <si>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</si>
  <si>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</si>
  <si>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</si>
  <si>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</si>
  <si>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6.1</t>
  </si>
  <si>
    <t>6.2</t>
  </si>
  <si>
    <t>6.3</t>
  </si>
  <si>
    <t>6.4</t>
  </si>
  <si>
    <t>7.1</t>
  </si>
  <si>
    <t>7.2</t>
  </si>
  <si>
    <t>9.1</t>
  </si>
  <si>
    <t>9.2</t>
  </si>
  <si>
    <t>3.1</t>
  </si>
  <si>
    <t>3.2</t>
  </si>
  <si>
    <t>4.1</t>
  </si>
  <si>
    <t>4.2</t>
  </si>
  <si>
    <t>4.3</t>
  </si>
  <si>
    <t>4.4</t>
  </si>
  <si>
    <t>4.5</t>
  </si>
  <si>
    <t>5.1</t>
  </si>
  <si>
    <t>5.2</t>
  </si>
  <si>
    <t>12.1</t>
  </si>
  <si>
    <t>12.2</t>
  </si>
  <si>
    <t>13</t>
  </si>
  <si>
    <t>13.1</t>
  </si>
  <si>
    <t>13.2</t>
  </si>
  <si>
    <t>13.3</t>
  </si>
  <si>
    <t>13.4</t>
  </si>
  <si>
    <t>13.5</t>
  </si>
  <si>
    <t>15.1</t>
  </si>
  <si>
    <t>15.2</t>
  </si>
  <si>
    <t>15.3</t>
  </si>
  <si>
    <t xml:space="preserve">Наименование муниципальной программы/целевых показателей результатов реализации муниципальных программ
</t>
  </si>
  <si>
    <t>Значение показателей результатов реализации муниципальных программ</t>
  </si>
  <si>
    <t>3.3</t>
  </si>
  <si>
    <t>2.10</t>
  </si>
  <si>
    <t>Муниципальная программа "Управление муниципальными финансами города Сургута"</t>
  </si>
  <si>
    <t>Муниципальная программа "Развитие образования в городе Сургуте"</t>
  </si>
  <si>
    <t>Муниципальная программа "Развитие культуры в городе Сургуте"</t>
  </si>
  <si>
    <t>Муниципальная программа "Развитие физической культуры и спорта в городе Сургуте"</t>
  </si>
  <si>
    <t>Муниципальная программа "Развитие молодёжной политики в городе Сургуте"</t>
  </si>
  <si>
    <t>Муниципальная программа "Развитие коммунального комплекса и повышение энергетической эффективности в городе Сургуте "</t>
  </si>
  <si>
    <t>Муниципальная программа "Управление муниципальным имуществом в городе Сургуте"</t>
  </si>
  <si>
    <t>Муниципальная программа "Развитие транспортной системы города Сургута"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</si>
  <si>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</si>
  <si>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Муниципальная программа "Профилактика правонарушений в городе Сургуте"</t>
  </si>
  <si>
    <t>Муниципальная программа "Развитие муниципальной службы в городе Сургуте"</t>
  </si>
  <si>
    <t>Муниципальная программа "Развитие гражданского общества в городе Сургуте"</t>
  </si>
  <si>
    <t>Муниципальная программа "Развитие электронного муниципалитета в городе Сургуте"</t>
  </si>
  <si>
    <t>Муниципальная программа "Развитие малого и среднего предпринимательства в городе Сургуте"</t>
  </si>
  <si>
    <t>Муниципальная программа "Комфортная городская среда в городе Сургуте"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</si>
  <si>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</si>
  <si>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Муниципальная программа "Развитие жилищной сферы в городе Сургуте"</t>
  </si>
  <si>
    <t>Муниципальная программа "Охрана окружающей среды и организация ритуальных услуг в городе Сургуте"</t>
  </si>
  <si>
    <t>Соблюдение высокого уровня долговой устойчивости, определяемого как отношение объема муниципального долга к общему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лиц, не более</t>
  </si>
  <si>
    <t>Отношение общего объема условно утверждаемых (утвержденных) расходов к общему объему расходов бюджета (без учета межбюджетных трансфертов из других бюджетов бюджетной системы Российской Федерации, имеющих целевое назначение), не менее</t>
  </si>
  <si>
    <t>Отношение бесперебойной работы автоматизированных систем к общей продолжительности рабочего времени, не менее</t>
  </si>
  <si>
    <t>Доля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отчетности, не менее</t>
  </si>
  <si>
    <t>Единица измерения (по ОКЕИ)</t>
  </si>
  <si>
    <t>Процент</t>
  </si>
  <si>
    <t>2.11</t>
  </si>
  <si>
    <t>2.12</t>
  </si>
  <si>
    <t>2.13</t>
  </si>
  <si>
    <t>Уровень удовлетворенности потребителей услугами в сфере образования</t>
  </si>
  <si>
    <t>Обеспеченность населения местами в образовательных организациях дошкольного образования</t>
  </si>
  <si>
    <t>Обеспеченность населения местами в общеобразовательных организациях</t>
  </si>
  <si>
    <t>Обеспеченность населения местами дополнительного образования в учреждениях дополнительного образования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</si>
  <si>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</si>
  <si>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Доля общеобразовательных учреждений, реализующих образовательные программы для 6 - 11-х классов, реализующих профориентационный минимум на продвинутом уровне</t>
  </si>
  <si>
    <t>Доля обучающихся 6 - 11 классов, охваченных комплексом профориентационных мероприятий в рамках Единой модели профориентации</t>
  </si>
  <si>
    <t>Доля выпускников 11-х классов, поступивших в учреждения высшего и среднего профессионального образования</t>
  </si>
  <si>
    <t>Увеличение фактов получения гражданами услуг (работ) в сфере образования у немуниципальных поставщиков</t>
  </si>
  <si>
    <t>Доля детей в возрасте от 5 до 18 лет, охваченных дополнительным образованием, в сфере образования</t>
  </si>
  <si>
    <t>Доля детей и молодежи в возрасте от 7 до 35 лет, у которых выявлены выдающиеся способности и таланты</t>
  </si>
  <si>
    <t>Доля обучающихся 5 - 11-х классов, ставших победителями и призерами мероприятий регионального и федерального уровней, направленных на выявление и развитие интеллектуальных и творческих способностей, способностей к занятиям физической культурой и спортом</t>
  </si>
  <si>
    <t>Охват обучающихся системой мер по выявлению, поддержке и развитию их способностей и талантов</t>
  </si>
  <si>
    <t>3.4</t>
  </si>
  <si>
    <t>3.5</t>
  </si>
  <si>
    <t>Тысяча единиц</t>
  </si>
  <si>
    <t>Уровень удовлетворенности населения качеством услуг муниципальных учреждений культуры</t>
  </si>
  <si>
    <t>Доля детей в возрасте от 5 до 18 лет, охваченных дополнительным образованием, в сфере культуры</t>
  </si>
  <si>
    <t>Обеспеченность населения муниципальными организациями культуры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</si>
  <si>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</t>
  </si>
  <si>
    <t>Число посещений культурных мероприятий, проводимых муниципальными учреждениями культуры</t>
  </si>
  <si>
    <t>Доля граждан, систематически занимающихся физической культурой и спортом (в численности постоянного  населения города в возрасте 3-79 лет)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</si>
  <si>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</si>
  <si>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Уровень обеспеченности граждан общедоступными спортивными сооружениями исходя из единовременной пропускной способности</t>
  </si>
  <si>
    <t>Уровень удовлетворённости населения услугами в сфере физической культуры и спорта</t>
  </si>
  <si>
    <t>Доля детей в возрасте от 5 до 18 лет, охваченных дополнительным образованием, в сфере физической культуры и спорта</t>
  </si>
  <si>
    <t>5.3</t>
  </si>
  <si>
    <t>5.4</t>
  </si>
  <si>
    <t>Удовлетворенность населения услугами учреждений в сфере молодежной политики</t>
  </si>
  <si>
    <t>Доля молодых людей, охваченных молодёжными проектами и программами</t>
  </si>
  <si>
    <t>Обеспеченность организациями в сфере молодёжной политики</t>
  </si>
  <si>
    <t>Доля граждан, вовлеченных в деятельность волонтерских (добровольческих) организаций</t>
  </si>
  <si>
    <t>Единица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</si>
  <si>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</si>
  <si>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</si>
  <si>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</si>
  <si>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</si>
  <si>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</si>
  <si>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</si>
  <si>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</si>
  <si>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</si>
  <si>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</si>
  <si>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Доля нормативных потерь тепловой энергии при ее передаче в общем объеме переданной тепловой энергии на территории муниципального образования</t>
  </si>
  <si>
    <t>Доля нормативных потерь воды в централизованных системах водоснабжения при транспортировке в общем объеме воды, поданной в водопроводную сеть на территории муниципального образования</t>
  </si>
  <si>
    <t>Доля нормативных потерь электрической энергии при ее передаче по распределительным сетям в общем объеме переданной электрической энергии на территории муниципального образования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</si>
  <si>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</si>
  <si>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Доля индивидуальных приборов учета энергетических ресурсов, установленных (замененных, поверенных) в жилых и нежилых помещениях муниципальной собственности</t>
  </si>
  <si>
    <t>Киловатт-час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</si>
  <si>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</t>
  </si>
  <si>
    <t>Уровень удовлетворенности заявителей эффективностью процедуры подключения к газораспределительным сетям</t>
  </si>
  <si>
    <t>Количество разработанных и актуализированных схем тепло-, водоснабжения и водоотведения</t>
  </si>
  <si>
    <t>Доля городского населения, обеспеченного качественной питьевой водой из систем централизованного водоснабжения</t>
  </si>
  <si>
    <t>Доля населения в многоквартирных жилых домах, охваченных услугой централизованного водоотведения</t>
  </si>
  <si>
    <t>Доля возмещения недополученных доходов ресурсоснабжающим организациям</t>
  </si>
  <si>
    <t>Численность населения, для которого улучшится качество предоставления коммунальных услуг (в сфере тепло-, водоснабжения и водоотведения), нарастающим итогом с 2025 года</t>
  </si>
  <si>
    <t>Количество построенных/реконструируемых/модернизированных объектов инженерной инфраструктуры</t>
  </si>
  <si>
    <t>Тысяча человек</t>
  </si>
  <si>
    <t>7.3</t>
  </si>
  <si>
    <t>Экономическая эффективность использования муниципальной собственности</t>
  </si>
  <si>
    <t>Доля используемого недвижимого имущества в общем количестве недвижимого имущества муниципального образования</t>
  </si>
  <si>
    <t>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налоговый режим «Налог на профессиональный доход» муниципального недвижимого имущества, свободного от прав третьих лиц, включенного в перечни, формируемые муниципальным образованием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</si>
  <si>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</si>
  <si>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Доля дорожной сети городских агломераций, находящаяся в нормативном состоянии</t>
  </si>
  <si>
    <t>Удовлетворенность качеством и доступностью автомобильных дорог</t>
  </si>
  <si>
    <t>Доля площади территории города, находящаяся в нормативном радиусе пешеходной доступности от остановочных пунктов</t>
  </si>
  <si>
    <t>Обеспеченность велосипедными дорожками (территории жилой и общественно-деловой застройки) (в расчете на квадратный километр)</t>
  </si>
  <si>
    <t>Километр;^тысяча метров</t>
  </si>
  <si>
    <t>Удовлетворенность качеством транспортного обслуживания пассажирским транспортом общего пользования</t>
  </si>
  <si>
    <t>Уровень зрелости интеллектуальной транспортной системы городской агломерации (от 0 до 5 баллов)</t>
  </si>
  <si>
    <t>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</t>
  </si>
  <si>
    <t>Балл</t>
  </si>
  <si>
    <t>Уровень выполнения Плана основных мероприятий города Сургута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</t>
  </si>
  <si>
    <t>Введение в эксплуатацию объектов оповещения населения о чрезвычайных ситуациях</t>
  </si>
  <si>
    <t>10</t>
  </si>
  <si>
    <t>10.1</t>
  </si>
  <si>
    <t>10.2</t>
  </si>
  <si>
    <t>Уровень преступности (число зарегистрированных преступлений на 100 тыс. человек населения)</t>
  </si>
  <si>
    <t>Удовлетворенность населения уровнем общественной безопасности</t>
  </si>
  <si>
    <t>Доля раскрытых преступлений от общего числа преступлений</t>
  </si>
  <si>
    <t>Доля муниципальных служащих, получивших дополнительное профессиональное образование</t>
  </si>
  <si>
    <t>Доля граждан, получивших пенсию за выслугу лет, от общего количества назначенной пенсии за выслугу лет</t>
  </si>
  <si>
    <t>Доля граждан, принявших участие в различных мероприятиях посредством информационных технологий</t>
  </si>
  <si>
    <t>Количество некоммерческих организаций, которым оказана консультационная и методическая поддержка со стороны органов местного самоуправления</t>
  </si>
  <si>
    <t>Количество социально значимых проектов реализуемых территориальными общественными самоуправлениями и социально ориентированными некоммерческими организациями, получивших финансовую поддержку, в том числе в виде грантов/субсидий</t>
  </si>
  <si>
    <t>Количество случаев применения форм непосредственного осуществления местного самоуправления  и участия населения в осуществлении местного самоуправления  в муниципальном образовании</t>
  </si>
  <si>
    <t>Удовлетворенность населения деятельностью органов местного самоуправления</t>
  </si>
  <si>
    <t>Уровень доверия населения к основным источникам массовой информации муниципального образования</t>
  </si>
  <si>
    <t>Уровень удовлетворенности населения качеством предоставления государственных и муниципальных услуг (ежегодно)</t>
  </si>
  <si>
    <t>11</t>
  </si>
  <si>
    <t>11.1</t>
  </si>
  <si>
    <t>11.2</t>
  </si>
  <si>
    <t>13.6</t>
  </si>
  <si>
    <t>14</t>
  </si>
  <si>
    <t>14.1</t>
  </si>
  <si>
    <t>14.2</t>
  </si>
  <si>
    <t>14.3</t>
  </si>
  <si>
    <t>14.4</t>
  </si>
  <si>
    <t>14.5</t>
  </si>
  <si>
    <t>14.6</t>
  </si>
  <si>
    <t>Стоимостная доля закупаемого и (или) арендуемого иностранного программного обеспечения (не более)</t>
  </si>
  <si>
    <t>Стоимостная доля закупаемого оборудования иностранного производства, используемого для цифровой инфраструктуры (не более)</t>
  </si>
  <si>
    <t>Количество цифровых платформ, используемых для муниципального управления (не менее)</t>
  </si>
  <si>
    <t>Количество цифровых сервисов для населения, созданных на базе цифровых платформ, используемых для муниципального управления (не менее)</t>
  </si>
  <si>
    <t>Количество цифровых платформ, используемых для муниципального управления с применением искусственного интеллекта (не менее)</t>
  </si>
  <si>
    <t>Цифровая зрелость городского управления, не менее</t>
  </si>
  <si>
    <t>15.4</t>
  </si>
  <si>
    <t>15.5</t>
  </si>
  <si>
    <t>15.6</t>
  </si>
  <si>
    <t>15.7</t>
  </si>
  <si>
    <t>Объем налоговых поступлений в бюджет муниципального образования от деятельности субъектов малого и среднего предпринимательства</t>
  </si>
  <si>
    <t>Оборот (товаров, работ, услуг) субъектов малого и среднего предпринимательства</t>
  </si>
  <si>
    <t>Оборот (товаров, работ, услуг) субъектов малого предпринимательства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</si>
  <si>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</si>
  <si>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Численность занятых в сфере малого предпринимательства, включая индивидуальных предпринимателей и самозанятых</t>
  </si>
  <si>
    <t>Удовлетворённость предпринимательского сообщества общими условиями ведения предпринимательской деятельности в муниципальном образовании</t>
  </si>
  <si>
    <t>Удовлетворенность туризмом</t>
  </si>
  <si>
    <t>Турпоток</t>
  </si>
  <si>
    <t>Объем отгруженных товаров собственного производства, выполненных работ и услуг собственными силами по направлению «креативные» индустрии</t>
  </si>
  <si>
    <t>Миллион рублей</t>
  </si>
  <si>
    <t>16</t>
  </si>
  <si>
    <t>16.1</t>
  </si>
  <si>
    <t>16.2</t>
  </si>
  <si>
    <t>Индекс качества городской среды</t>
  </si>
  <si>
    <t>Удовлетворенность населения образом и идентичностью города</t>
  </si>
  <si>
    <t>Количество открытых общественных пространств различного функционального назначения</t>
  </si>
  <si>
    <t>Количество благоустроенных дворовых территорий</t>
  </si>
  <si>
    <t>Удовлетворенность населения развитием безбарьерной среды</t>
  </si>
  <si>
    <t>Уровень обеспеченности населения озелененными территориями общего пользования (в расчете на 1 человека)</t>
  </si>
  <si>
    <t>Площадь содержания зеленых насаждений на территориях общего пользования</t>
  </si>
  <si>
    <t>Квадратный метр</t>
  </si>
  <si>
    <t>Гектар</t>
  </si>
  <si>
    <t>Доля граждан, положительно оценивающих состояние межнациональных отношений в городе, в общем количестве граждан</t>
  </si>
  <si>
    <t>Доля массовых мероприятий, обеспеченных мерами антитеррористической безопасности при проведении согласованных Администрацией города массовых мероприятий</t>
  </si>
  <si>
    <t>17</t>
  </si>
  <si>
    <t>17.1</t>
  </si>
  <si>
    <t>17.2</t>
  </si>
  <si>
    <t>Объем жилищного строительства</t>
  </si>
  <si>
    <t>Доля ливневых сточных вод, не подвергающихся очистке, в общем объеме сточных вод, сбрасываемых в централизованные дождевые системы водоотведения</t>
  </si>
  <si>
    <t>Количество семей, улучшивших жилищные условия</t>
  </si>
  <si>
    <t>Доля многоквартирных домов с физическим износом более 70 %</t>
  </si>
  <si>
    <t>Общая площадь жилых помещений, приходящаяся в среднем на одного жителя</t>
  </si>
  <si>
    <t>Тысяча квадратных метров</t>
  </si>
  <si>
    <t>Семья</t>
  </si>
  <si>
    <t>Уровень удовлетворенности населения экологической обстановкой в городе</t>
  </si>
  <si>
    <t>Протяженность прибрежных полос, очищенных от бытового мусора в границах населенных пунктов</t>
  </si>
  <si>
    <t>Количество населения, вовлеченного в мероприятия экологической направленности</t>
  </si>
  <si>
    <t>Доля предоставленных ритуальных услуг по погребению от общего количества обращений</t>
  </si>
  <si>
    <t>Человек</t>
  </si>
  <si>
    <t>Доля граждан – участников мероприятий, замотивированных к ведению здорового образа жизни</t>
  </si>
  <si>
    <t>81.40</t>
  </si>
  <si>
    <t>18</t>
  </si>
  <si>
    <t>18.1</t>
  </si>
  <si>
    <t>18.2</t>
  </si>
  <si>
    <t>18.3</t>
  </si>
  <si>
    <t>18.4</t>
  </si>
  <si>
    <t>8.1</t>
  </si>
  <si>
    <t>8.2</t>
  </si>
  <si>
    <t>8.3</t>
  </si>
  <si>
    <t>8.4</t>
  </si>
  <si>
    <t>8.5</t>
  </si>
  <si>
    <t>8.6</t>
  </si>
  <si>
    <t>8.7</t>
  </si>
  <si>
    <t>8.8</t>
  </si>
  <si>
    <t>9</t>
  </si>
  <si>
    <t>10.3</t>
  </si>
  <si>
    <t>12.3</t>
  </si>
  <si>
    <t>12.4</t>
  </si>
  <si>
    <t>12.5</t>
  </si>
  <si>
    <t>12.6</t>
  </si>
  <si>
    <t>12.7</t>
  </si>
  <si>
    <t>14.7</t>
  </si>
  <si>
    <t>14.8</t>
  </si>
  <si>
    <t>14.9</t>
  </si>
  <si>
    <t>17.3</t>
  </si>
  <si>
    <t>17.4</t>
  </si>
  <si>
    <t>17.5</t>
  </si>
  <si>
    <t>19</t>
  </si>
  <si>
    <t>19.1</t>
  </si>
  <si>
    <t>План</t>
  </si>
  <si>
    <t>Факт</t>
  </si>
  <si>
    <t>2.14</t>
  </si>
  <si>
    <t>Увеличение объема средств бюджета города, направленного немуниципальным организациям на оказание услуг (работ) в сфере образования, не менее</t>
  </si>
  <si>
    <t>Муниципальная программа «Укрепление общественного здоровья»</t>
  </si>
  <si>
    <t>5.5</t>
  </si>
  <si>
    <t>Наличие многофункционального молодёжного центра</t>
  </si>
  <si>
    <t>Наличие транспортно-пересадочных узлов (аэропорт, автовокзал, ж/д вокзал)</t>
  </si>
  <si>
    <t>Наличие речного вокзала с развитой инфраструктурой речных перевозок</t>
  </si>
  <si>
    <t>Создание крупных транспортно-логистических комплексов</t>
  </si>
  <si>
    <t>8.9</t>
  </si>
  <si>
    <t>8.10</t>
  </si>
  <si>
    <t>8.11</t>
  </si>
  <si>
    <t>Приложение 1</t>
  </si>
  <si>
    <t>Сведения об исполнении показателей муниципальных программ за 2025 год</t>
  </si>
  <si>
    <t>Интерпретация исполнения показателей исходя из уровня его достижения,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</si>
</sst>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?"/>
    <numFmt numFmtId="167" formatCode="#,##0.0000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7" fillId="4" borderId="2" applyNumberFormat="0" applyAlignment="0" applyProtection="0"/>
    <xf numFmtId="0" fontId="14" fillId="11" borderId="3" applyNumberFormat="0" applyAlignment="0" applyProtection="0"/>
    <xf numFmtId="0" fontId="13" fillId="11" borderId="2" applyNumberFormat="0" applyAlignment="0" applyProtection="0"/>
    <xf numFmtId="0" fontId="16" fillId="0" borderId="4" applyNumberFormat="0" applyFill="0" applyAlignment="0" applyProtection="0"/>
    <xf numFmtId="0" fontId="9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5" fillId="12" borderId="8" applyNumberFormat="0" applyAlignment="0" applyProtection="0"/>
    <xf numFmtId="0" fontId="21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8" fillId="0" borderId="0"/>
    <xf numFmtId="0" fontId="18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14" borderId="9" applyNumberFormat="0" applyFont="0" applyAlignment="0" applyProtection="0"/>
    <xf numFmtId="0" fontId="23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4" fillId="3" borderId="0" applyNumberFormat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</cellStyleXfs>
  <cellXfs count="55">
    <xf numFmtId="0" fontId="0" fillId="0" borderId="0" xfId="0"/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 applyProtection="1">
      <alignment vertical="top" wrapText="1"/>
    </xf>
    <xf numFmtId="166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>
      <alignment wrapText="1"/>
    </xf>
    <xf numFmtId="0" fontId="7" fillId="0" borderId="1" xfId="0" applyFont="1" applyFill="1" applyBorder="1" applyAlignment="1" applyProtection="1">
      <alignment horizontal="justify" vertical="top" wrapText="1"/>
    </xf>
    <xf numFmtId="167" fontId="7" fillId="0" borderId="1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>
      <alignment vertical="top"/>
    </xf>
    <xf numFmtId="0" fontId="29" fillId="0" borderId="0" xfId="0" applyFont="1" applyFill="1" applyBorder="1"/>
    <xf numFmtId="49" fontId="7" fillId="0" borderId="1" xfId="3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Border="1"/>
    <xf numFmtId="0" fontId="28" fillId="0" borderId="0" xfId="0" applyFont="1" applyFill="1" applyBorder="1"/>
    <xf numFmtId="0" fontId="7" fillId="0" borderId="1" xfId="7" applyFont="1" applyFill="1" applyBorder="1" applyAlignment="1">
      <alignment horizontal="center" vertical="top" wrapText="1"/>
    </xf>
    <xf numFmtId="0" fontId="7" fillId="0" borderId="1" xfId="36" applyFont="1" applyFill="1" applyBorder="1" applyAlignment="1">
      <alignment horizontal="center" vertical="top" wrapText="1"/>
    </xf>
    <xf numFmtId="0" fontId="7" fillId="0" borderId="1" xfId="36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>
      <alignment vertical="center"/>
    </xf>
    <xf numFmtId="49" fontId="7" fillId="0" borderId="1" xfId="2" applyNumberFormat="1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justify" vertical="top" wrapText="1"/>
    </xf>
    <xf numFmtId="49" fontId="27" fillId="0" borderId="11" xfId="0" applyNumberFormat="1" applyFont="1" applyFill="1" applyBorder="1" applyAlignment="1" applyProtection="1">
      <alignment horizontal="justify" vertical="top" wrapText="1"/>
    </xf>
    <xf numFmtId="49" fontId="27" fillId="0" borderId="13" xfId="0" applyNumberFormat="1" applyFont="1" applyFill="1" applyBorder="1" applyAlignment="1" applyProtection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4" fontId="2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3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9" fontId="27" fillId="0" borderId="13" xfId="0" applyNumberFormat="1" applyFont="1" applyFill="1" applyBorder="1" applyAlignment="1" applyProtection="1">
      <alignment horizontal="center" vertical="center" wrapText="1"/>
    </xf>
    <xf numFmtId="49" fontId="27" fillId="0" borderId="12" xfId="0" applyNumberFormat="1" applyFont="1" applyFill="1" applyBorder="1" applyAlignment="1" applyProtection="1">
      <alignment horizontal="center" vertical="center" wrapText="1"/>
    </xf>
    <xf numFmtId="4" fontId="27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49" fontId="7" fillId="0" borderId="14" xfId="1" applyNumberFormat="1" applyFont="1" applyFill="1" applyBorder="1" applyAlignment="1">
      <alignment horizontal="center" vertical="top" wrapText="1"/>
    </xf>
    <xf numFmtId="49" fontId="7" fillId="0" borderId="15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top" wrapText="1"/>
    </xf>
  </cellXfs>
  <cellStyles count="42">
    <cellStyle name="Акцент1 2" xfId="8"/>
    <cellStyle name="Акцент2 2" xfId="9"/>
    <cellStyle name="Акцент3 2" xfId="10"/>
    <cellStyle name="Акцент4 2" xfId="11"/>
    <cellStyle name="Акцент5 2" xfId="12"/>
    <cellStyle name="Акцент6 2" xfId="13"/>
    <cellStyle name="Ввод  2" xfId="14"/>
    <cellStyle name="Вывод 2" xfId="15"/>
    <cellStyle name="Вычисление 2" xfId="16"/>
    <cellStyle name="Заголовок 1 2" xfId="17"/>
    <cellStyle name="Заголовок 2 2" xfId="18"/>
    <cellStyle name="Заголовок 3 2" xfId="19"/>
    <cellStyle name="Заголовок 4 2" xfId="20"/>
    <cellStyle name="Итог 2" xfId="21"/>
    <cellStyle name="Контрольная ячейка 2" xfId="22"/>
    <cellStyle name="Название 2" xfId="23"/>
    <cellStyle name="Нейтральный 2" xfId="24"/>
    <cellStyle name="Обычный" xfId="0" builtinId="0"/>
    <cellStyle name="Обычный 2" xfId="3"/>
    <cellStyle name="Обычный 2 2" xfId="4"/>
    <cellStyle name="Обычный 2 3" xfId="25"/>
    <cellStyle name="Обычный 2 4" xfId="40"/>
    <cellStyle name="Обычный 3" xfId="2"/>
    <cellStyle name="Обычный 3 2" xfId="35"/>
    <cellStyle name="Обычный 4" xfId="1"/>
    <cellStyle name="Обычный 4 2" xfId="38"/>
    <cellStyle name="Обычный 5" xfId="5"/>
    <cellStyle name="Обычный 6" xfId="7"/>
    <cellStyle name="Обычный 7" xfId="36"/>
    <cellStyle name="Обычный 8" xfId="41"/>
    <cellStyle name="Плохой 2" xfId="26"/>
    <cellStyle name="Пояснение 2" xfId="27"/>
    <cellStyle name="Примечание 2" xfId="28"/>
    <cellStyle name="Процентный 2" xfId="6"/>
    <cellStyle name="Процентный 2 2" xfId="34"/>
    <cellStyle name="Процентный 3" xfId="37"/>
    <cellStyle name="Связанная ячейка 2" xfId="29"/>
    <cellStyle name="Текст предупреждения 2" xfId="30"/>
    <cellStyle name="Финансовый 2" xfId="32"/>
    <cellStyle name="Финансовый 3" xfId="33"/>
    <cellStyle name="Финансовый 4" xfId="39"/>
    <cellStyle name="Хороши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32"/>
  <sheetViews>
    <sheetView showGridLines="0" tabSelected="1" view="pageBreakPreview" zoomScale="70" zoomScaleNormal="100" zoomScaleSheetLayoutView="7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T17" sqref="T17"/>
    </sheetView>
  </sheetViews>
  <sheetFormatPr defaultRowHeight="15.75" x14ac:dyDescent="0.2"/>
  <cols>
    <col min="1" max="1" width="9.140625" style="3" customWidth="1"/>
    <col min="2" max="2" width="86.42578125" style="4" customWidth="1"/>
    <col min="3" max="3" width="12.5703125" style="5" customWidth="1"/>
    <col min="4" max="4" width="14.42578125" style="5" customWidth="1"/>
    <col min="5" max="5" width="15.5703125" style="5" customWidth="1"/>
    <col min="6" max="6" width="24.7109375" style="6" customWidth="1"/>
    <col min="7" max="7" width="14.42578125" style="2" customWidth="1"/>
    <col min="8" max="9" width="9.140625" style="2"/>
    <col min="10" max="10" width="14.42578125" style="2" bestFit="1" customWidth="1"/>
    <col min="11" max="16384" width="9.140625" style="2"/>
  </cols>
  <sheetData>
    <row r="1" spans="1:6" x14ac:dyDescent="0.2">
      <c r="E1" s="49" t="s">
        <v>274</v>
      </c>
      <c r="F1" s="49"/>
    </row>
    <row r="2" spans="1:6" x14ac:dyDescent="0.2">
      <c r="A2" s="50" t="s">
        <v>275</v>
      </c>
      <c r="B2" s="50"/>
      <c r="C2" s="50"/>
      <c r="D2" s="50"/>
      <c r="E2" s="50"/>
      <c r="F2" s="50"/>
    </row>
    <row r="3" spans="1:6" ht="3" customHeight="1" x14ac:dyDescent="0.2"/>
    <row r="4" spans="1:6" ht="35.25" customHeight="1" x14ac:dyDescent="0.2">
      <c r="A4" s="51" t="s">
        <v>0</v>
      </c>
      <c r="B4" s="53" t="s">
        <v>52</v>
      </c>
      <c r="C4" s="53" t="s">
        <v>78</v>
      </c>
      <c r="D4" s="53" t="s">
        <v>53</v>
      </c>
      <c r="E4" s="53"/>
      <c r="F4" s="54" t="s">
        <v>276</v>
      </c>
    </row>
    <row r="5" spans="1:6" ht="36.75" customHeight="1" x14ac:dyDescent="0.2">
      <c r="A5" s="52"/>
      <c r="B5" s="53"/>
      <c r="C5" s="53"/>
      <c r="D5" s="7" t="s">
        <v>261</v>
      </c>
      <c r="E5" s="8" t="s">
        <v>262</v>
      </c>
      <c r="F5" s="54"/>
    </row>
    <row r="6" spans="1:6" s="9" customFormat="1" ht="31.5" x14ac:dyDescent="0.2">
      <c r="A6" s="35" t="s">
        <v>1</v>
      </c>
      <c r="B6" s="36" t="s">
        <v>56</v>
      </c>
      <c r="C6" s="35"/>
      <c r="D6" s="39"/>
      <c r="E6" s="39"/>
      <c r="F6" s="40">
        <f>AVERAGE(F7:F10)</f>
        <v>100</v>
      </c>
    </row>
    <row r="7" spans="1:6" ht="78.75" x14ac:dyDescent="0.2">
      <c r="A7" s="10" t="s">
        <v>11</v>
      </c>
      <c r="B7" s="11" t="s">
        <v>74</v>
      </c>
      <c r="C7" s="12" t="s">
        <v>79</v>
      </c>
      <c r="D7" s="41">
        <v>50</v>
      </c>
      <c r="E7" s="41">
        <v>0</v>
      </c>
      <c r="F7" s="41">
        <v>100</v>
      </c>
    </row>
    <row r="8" spans="1:6" ht="63" x14ac:dyDescent="0.2">
      <c r="A8" s="10" t="s">
        <v>12</v>
      </c>
      <c r="B8" s="13" t="s">
        <v>75</v>
      </c>
      <c r="C8" s="12" t="s">
        <v>79</v>
      </c>
      <c r="D8" s="42">
        <v>2.5</v>
      </c>
      <c r="E8" s="42">
        <v>3.2</v>
      </c>
      <c r="F8" s="41">
        <v>100</v>
      </c>
    </row>
    <row r="9" spans="1:6" ht="31.5" x14ac:dyDescent="0.2">
      <c r="A9" s="10" t="s">
        <v>13</v>
      </c>
      <c r="B9" s="13" t="s">
        <v>76</v>
      </c>
      <c r="C9" s="12" t="s">
        <v>79</v>
      </c>
      <c r="D9" s="42">
        <v>97</v>
      </c>
      <c r="E9" s="42">
        <v>99</v>
      </c>
      <c r="F9" s="41">
        <v>100</v>
      </c>
    </row>
    <row r="10" spans="1:6" ht="63" x14ac:dyDescent="0.2">
      <c r="A10" s="10" t="s">
        <v>14</v>
      </c>
      <c r="B10" s="13" t="s">
        <v>77</v>
      </c>
      <c r="C10" s="12" t="s">
        <v>79</v>
      </c>
      <c r="D10" s="42">
        <v>4</v>
      </c>
      <c r="E10" s="42">
        <v>4.3499999999999996</v>
      </c>
      <c r="F10" s="41">
        <v>100</v>
      </c>
    </row>
    <row r="11" spans="1:6" s="9" customFormat="1" x14ac:dyDescent="0.2">
      <c r="A11" s="35" t="s">
        <v>2</v>
      </c>
      <c r="B11" s="36" t="s">
        <v>57</v>
      </c>
      <c r="C11" s="35"/>
      <c r="D11" s="39"/>
      <c r="E11" s="39"/>
      <c r="F11" s="40">
        <f>AVERAGE(F12:F25)</f>
        <v>90.96</v>
      </c>
    </row>
    <row r="12" spans="1:6" s="18" customFormat="1" x14ac:dyDescent="0.2">
      <c r="A12" s="14" t="s">
        <v>15</v>
      </c>
      <c r="B12" s="15" t="s">
        <v>83</v>
      </c>
      <c r="C12" s="16" t="s">
        <v>79</v>
      </c>
      <c r="D12" s="17">
        <v>58</v>
      </c>
      <c r="E12" s="17">
        <v>90.1</v>
      </c>
      <c r="F12" s="17">
        <v>100</v>
      </c>
    </row>
    <row r="13" spans="1:6" s="18" customFormat="1" ht="31.5" x14ac:dyDescent="0.2">
      <c r="A13" s="14" t="s">
        <v>16</v>
      </c>
      <c r="B13" s="15" t="s">
        <v>84</v>
      </c>
      <c r="C13" s="16" t="s">
        <v>79</v>
      </c>
      <c r="D13" s="17">
        <v>102.9</v>
      </c>
      <c r="E13" s="17">
        <v>94.7</v>
      </c>
      <c r="F13" s="17">
        <f>E13/D13*100</f>
        <v>92.03</v>
      </c>
    </row>
    <row r="14" spans="1:6" s="18" customFormat="1" x14ac:dyDescent="0.2">
      <c r="A14" s="14" t="s">
        <v>17</v>
      </c>
      <c r="B14" s="15" t="s">
        <v>85</v>
      </c>
      <c r="C14" s="16" t="s">
        <v>79</v>
      </c>
      <c r="D14" s="17">
        <v>68</v>
      </c>
      <c r="E14" s="17">
        <v>59.5</v>
      </c>
      <c r="F14" s="17">
        <f>E14/D14*100</f>
        <v>87.5</v>
      </c>
    </row>
    <row r="15" spans="1:6" s="18" customFormat="1" ht="31.5" x14ac:dyDescent="0.2">
      <c r="A15" s="14" t="s">
        <v>18</v>
      </c>
      <c r="B15" s="15" t="s">
        <v>86</v>
      </c>
      <c r="C15" s="16" t="s">
        <v>79</v>
      </c>
      <c r="D15" s="17">
        <v>42.8</v>
      </c>
      <c r="E15" s="17">
        <v>40.200000000000003</v>
      </c>
      <c r="F15" s="17">
        <f>E15/D15*100</f>
        <v>93.93</v>
      </c>
    </row>
    <row r="16" spans="1:6" s="18" customFormat="1" ht="47.25" x14ac:dyDescent="0.2">
      <c r="A16" s="14" t="s">
        <v>19</v>
      </c>
      <c r="B16" s="15" t="s">
        <v>87</v>
      </c>
      <c r="C16" s="16" t="s">
        <v>79</v>
      </c>
      <c r="D16" s="17">
        <v>53.9</v>
      </c>
      <c r="E16" s="17">
        <v>125.2</v>
      </c>
      <c r="F16" s="17">
        <v>100</v>
      </c>
    </row>
    <row r="17" spans="1:6" s="18" customFormat="1" ht="47.25" x14ac:dyDescent="0.2">
      <c r="A17" s="14" t="s">
        <v>20</v>
      </c>
      <c r="B17" s="15" t="s">
        <v>88</v>
      </c>
      <c r="C17" s="16" t="s">
        <v>79</v>
      </c>
      <c r="D17" s="17">
        <v>97.2</v>
      </c>
      <c r="E17" s="17">
        <v>100</v>
      </c>
      <c r="F17" s="17">
        <v>100</v>
      </c>
    </row>
    <row r="18" spans="1:6" s="18" customFormat="1" ht="31.5" x14ac:dyDescent="0.2">
      <c r="A18" s="14" t="s">
        <v>21</v>
      </c>
      <c r="B18" s="15" t="s">
        <v>89</v>
      </c>
      <c r="C18" s="16" t="s">
        <v>79</v>
      </c>
      <c r="D18" s="17">
        <v>43</v>
      </c>
      <c r="E18" s="17">
        <v>55.3</v>
      </c>
      <c r="F18" s="17">
        <v>100</v>
      </c>
    </row>
    <row r="19" spans="1:6" s="18" customFormat="1" ht="31.5" x14ac:dyDescent="0.2">
      <c r="A19" s="14" t="s">
        <v>22</v>
      </c>
      <c r="B19" s="15" t="s">
        <v>90</v>
      </c>
      <c r="C19" s="16" t="s">
        <v>79</v>
      </c>
      <c r="D19" s="17">
        <v>88.2</v>
      </c>
      <c r="E19" s="17">
        <v>90.4</v>
      </c>
      <c r="F19" s="17">
        <v>100</v>
      </c>
    </row>
    <row r="20" spans="1:6" s="18" customFormat="1" ht="31.5" x14ac:dyDescent="0.2">
      <c r="A20" s="14" t="s">
        <v>23</v>
      </c>
      <c r="B20" s="15" t="s">
        <v>264</v>
      </c>
      <c r="C20" s="16" t="s">
        <v>79</v>
      </c>
      <c r="D20" s="17">
        <v>5</v>
      </c>
      <c r="E20" s="17">
        <v>0</v>
      </c>
      <c r="F20" s="17">
        <f t="shared" ref="F20:F30" si="0">E20/D20*100</f>
        <v>0</v>
      </c>
    </row>
    <row r="21" spans="1:6" s="18" customFormat="1" ht="31.5" x14ac:dyDescent="0.2">
      <c r="A21" s="14" t="s">
        <v>55</v>
      </c>
      <c r="B21" s="15" t="s">
        <v>91</v>
      </c>
      <c r="C21" s="16" t="s">
        <v>79</v>
      </c>
      <c r="D21" s="17">
        <v>15</v>
      </c>
      <c r="E21" s="17">
        <v>27.2</v>
      </c>
      <c r="F21" s="17">
        <v>100</v>
      </c>
    </row>
    <row r="22" spans="1:6" s="18" customFormat="1" ht="31.5" x14ac:dyDescent="0.2">
      <c r="A22" s="14" t="s">
        <v>80</v>
      </c>
      <c r="B22" s="15" t="s">
        <v>92</v>
      </c>
      <c r="C22" s="16" t="s">
        <v>79</v>
      </c>
      <c r="D22" s="17">
        <v>74.03</v>
      </c>
      <c r="E22" s="17">
        <v>80.5</v>
      </c>
      <c r="F22" s="17">
        <v>100</v>
      </c>
    </row>
    <row r="23" spans="1:6" s="18" customFormat="1" ht="31.5" x14ac:dyDescent="0.2">
      <c r="A23" s="14" t="s">
        <v>81</v>
      </c>
      <c r="B23" s="15" t="s">
        <v>93</v>
      </c>
      <c r="C23" s="16" t="s">
        <v>79</v>
      </c>
      <c r="D23" s="17">
        <v>0.46</v>
      </c>
      <c r="E23" s="17">
        <v>1</v>
      </c>
      <c r="F23" s="17">
        <v>100</v>
      </c>
    </row>
    <row r="24" spans="1:6" s="18" customFormat="1" ht="63" x14ac:dyDescent="0.2">
      <c r="A24" s="14" t="s">
        <v>82</v>
      </c>
      <c r="B24" s="15" t="s">
        <v>94</v>
      </c>
      <c r="C24" s="16" t="s">
        <v>79</v>
      </c>
      <c r="D24" s="17">
        <v>4.9000000000000004</v>
      </c>
      <c r="E24" s="17">
        <v>6.5</v>
      </c>
      <c r="F24" s="17">
        <v>100</v>
      </c>
    </row>
    <row r="25" spans="1:6" s="18" customFormat="1" ht="31.5" x14ac:dyDescent="0.2">
      <c r="A25" s="14" t="s">
        <v>263</v>
      </c>
      <c r="B25" s="15" t="s">
        <v>95</v>
      </c>
      <c r="C25" s="16" t="s">
        <v>79</v>
      </c>
      <c r="D25" s="17">
        <v>10</v>
      </c>
      <c r="E25" s="17">
        <v>38</v>
      </c>
      <c r="F25" s="17">
        <v>100</v>
      </c>
    </row>
    <row r="26" spans="1:6" s="9" customFormat="1" x14ac:dyDescent="0.2">
      <c r="A26" s="35" t="s">
        <v>3</v>
      </c>
      <c r="B26" s="36" t="s">
        <v>58</v>
      </c>
      <c r="C26" s="35"/>
      <c r="D26" s="39"/>
      <c r="E26" s="39"/>
      <c r="F26" s="40">
        <f>AVERAGE(F27:F31)</f>
        <v>98.46</v>
      </c>
    </row>
    <row r="27" spans="1:6" s="20" customFormat="1" ht="31.5" x14ac:dyDescent="0.25">
      <c r="A27" s="10" t="s">
        <v>32</v>
      </c>
      <c r="B27" s="13" t="s">
        <v>99</v>
      </c>
      <c r="C27" s="19" t="s">
        <v>79</v>
      </c>
      <c r="D27" s="17">
        <v>91.7</v>
      </c>
      <c r="E27" s="17">
        <v>91.7</v>
      </c>
      <c r="F27" s="17">
        <f t="shared" si="0"/>
        <v>100</v>
      </c>
    </row>
    <row r="28" spans="1:6" s="20" customFormat="1" ht="31.5" x14ac:dyDescent="0.25">
      <c r="A28" s="10" t="s">
        <v>33</v>
      </c>
      <c r="B28" s="21" t="s">
        <v>100</v>
      </c>
      <c r="C28" s="19" t="s">
        <v>79</v>
      </c>
      <c r="D28" s="17">
        <v>4.5</v>
      </c>
      <c r="E28" s="17">
        <v>4.2</v>
      </c>
      <c r="F28" s="17">
        <f t="shared" si="0"/>
        <v>93.33</v>
      </c>
    </row>
    <row r="29" spans="1:6" s="20" customFormat="1" ht="21.75" customHeight="1" x14ac:dyDescent="0.25">
      <c r="A29" s="10" t="s">
        <v>54</v>
      </c>
      <c r="B29" s="13" t="s">
        <v>101</v>
      </c>
      <c r="C29" s="19" t="s">
        <v>79</v>
      </c>
      <c r="D29" s="17">
        <v>79</v>
      </c>
      <c r="E29" s="17">
        <v>78.2</v>
      </c>
      <c r="F29" s="17">
        <f t="shared" si="0"/>
        <v>98.99</v>
      </c>
    </row>
    <row r="30" spans="1:6" s="20" customFormat="1" ht="63" x14ac:dyDescent="0.25">
      <c r="A30" s="10" t="s">
        <v>96</v>
      </c>
      <c r="B30" s="11" t="s">
        <v>102</v>
      </c>
      <c r="C30" s="19" t="s">
        <v>79</v>
      </c>
      <c r="D30" s="17">
        <v>62.5</v>
      </c>
      <c r="E30" s="17">
        <v>62.5</v>
      </c>
      <c r="F30" s="17">
        <f t="shared" si="0"/>
        <v>100</v>
      </c>
    </row>
    <row r="31" spans="1:6" s="20" customFormat="1" ht="31.5" x14ac:dyDescent="0.25">
      <c r="A31" s="10" t="s">
        <v>97</v>
      </c>
      <c r="B31" s="13" t="s">
        <v>103</v>
      </c>
      <c r="C31" s="19" t="s">
        <v>98</v>
      </c>
      <c r="D31" s="17">
        <v>1318</v>
      </c>
      <c r="E31" s="17">
        <v>1330</v>
      </c>
      <c r="F31" s="17">
        <v>100</v>
      </c>
    </row>
    <row r="32" spans="1:6" s="9" customFormat="1" ht="31.5" x14ac:dyDescent="0.2">
      <c r="A32" s="35" t="s">
        <v>4</v>
      </c>
      <c r="B32" s="36" t="s">
        <v>59</v>
      </c>
      <c r="C32" s="35"/>
      <c r="D32" s="39"/>
      <c r="E32" s="39"/>
      <c r="F32" s="40">
        <f>AVERAGE(F33:F37)</f>
        <v>100</v>
      </c>
    </row>
    <row r="33" spans="1:6" s="23" customFormat="1" ht="31.5" x14ac:dyDescent="0.2">
      <c r="A33" s="10" t="s">
        <v>34</v>
      </c>
      <c r="B33" s="13" t="s">
        <v>104</v>
      </c>
      <c r="C33" s="8" t="s">
        <v>79</v>
      </c>
      <c r="D33" s="22">
        <v>51</v>
      </c>
      <c r="E33" s="17">
        <v>55.64</v>
      </c>
      <c r="F33" s="17">
        <v>100</v>
      </c>
    </row>
    <row r="34" spans="1:6" s="23" customFormat="1" ht="31.5" x14ac:dyDescent="0.2">
      <c r="A34" s="10" t="s">
        <v>35</v>
      </c>
      <c r="B34" s="13" t="s">
        <v>105</v>
      </c>
      <c r="C34" s="8" t="s">
        <v>79</v>
      </c>
      <c r="D34" s="22">
        <v>51</v>
      </c>
      <c r="E34" s="17">
        <v>52.1</v>
      </c>
      <c r="F34" s="17">
        <v>100</v>
      </c>
    </row>
    <row r="35" spans="1:6" s="23" customFormat="1" ht="31.5" x14ac:dyDescent="0.2">
      <c r="A35" s="10" t="s">
        <v>36</v>
      </c>
      <c r="B35" s="13" t="s">
        <v>106</v>
      </c>
      <c r="C35" s="8" t="s">
        <v>79</v>
      </c>
      <c r="D35" s="22">
        <v>26.2</v>
      </c>
      <c r="E35" s="17">
        <v>27.4</v>
      </c>
      <c r="F35" s="17">
        <v>100</v>
      </c>
    </row>
    <row r="36" spans="1:6" s="23" customFormat="1" ht="31.5" x14ac:dyDescent="0.2">
      <c r="A36" s="10" t="s">
        <v>37</v>
      </c>
      <c r="B36" s="13" t="s">
        <v>107</v>
      </c>
      <c r="C36" s="8" t="s">
        <v>79</v>
      </c>
      <c r="D36" s="22">
        <v>70</v>
      </c>
      <c r="E36" s="17">
        <v>92.9</v>
      </c>
      <c r="F36" s="17">
        <v>100</v>
      </c>
    </row>
    <row r="37" spans="1:6" s="23" customFormat="1" ht="31.5" x14ac:dyDescent="0.2">
      <c r="A37" s="10" t="s">
        <v>38</v>
      </c>
      <c r="B37" s="13" t="s">
        <v>108</v>
      </c>
      <c r="C37" s="8" t="s">
        <v>79</v>
      </c>
      <c r="D37" s="22">
        <v>9.3000000000000007</v>
      </c>
      <c r="E37" s="17">
        <v>10.15</v>
      </c>
      <c r="F37" s="17">
        <v>100</v>
      </c>
    </row>
    <row r="38" spans="1:6" s="9" customFormat="1" ht="31.5" x14ac:dyDescent="0.2">
      <c r="A38" s="35" t="s">
        <v>5</v>
      </c>
      <c r="B38" s="36" t="s">
        <v>60</v>
      </c>
      <c r="C38" s="35"/>
      <c r="D38" s="39"/>
      <c r="E38" s="39"/>
      <c r="F38" s="40">
        <f>AVERAGE(F39:F43)</f>
        <v>98.68</v>
      </c>
    </row>
    <row r="39" spans="1:6" s="24" customFormat="1" ht="31.5" x14ac:dyDescent="0.2">
      <c r="A39" s="10" t="s">
        <v>39</v>
      </c>
      <c r="B39" s="13" t="s">
        <v>111</v>
      </c>
      <c r="C39" s="19" t="s">
        <v>79</v>
      </c>
      <c r="D39" s="17">
        <v>90.4</v>
      </c>
      <c r="E39" s="17">
        <v>90.6</v>
      </c>
      <c r="F39" s="17">
        <v>100</v>
      </c>
    </row>
    <row r="40" spans="1:6" s="24" customFormat="1" x14ac:dyDescent="0.2">
      <c r="A40" s="10" t="s">
        <v>40</v>
      </c>
      <c r="B40" s="13" t="s">
        <v>112</v>
      </c>
      <c r="C40" s="19" t="s">
        <v>79</v>
      </c>
      <c r="D40" s="17">
        <v>32.700000000000003</v>
      </c>
      <c r="E40" s="17">
        <v>34.1</v>
      </c>
      <c r="F40" s="17">
        <v>100</v>
      </c>
    </row>
    <row r="41" spans="1:6" s="24" customFormat="1" x14ac:dyDescent="0.2">
      <c r="A41" s="10" t="s">
        <v>109</v>
      </c>
      <c r="B41" s="13" t="s">
        <v>113</v>
      </c>
      <c r="C41" s="19" t="s">
        <v>79</v>
      </c>
      <c r="D41" s="17">
        <v>27.3</v>
      </c>
      <c r="E41" s="17">
        <v>25.5</v>
      </c>
      <c r="F41" s="17">
        <f t="shared" ref="F41:F83" si="1">E41/D41*100</f>
        <v>93.41</v>
      </c>
    </row>
    <row r="42" spans="1:6" s="24" customFormat="1" ht="31.5" x14ac:dyDescent="0.2">
      <c r="A42" s="10" t="s">
        <v>110</v>
      </c>
      <c r="B42" s="13" t="s">
        <v>114</v>
      </c>
      <c r="C42" s="19" t="s">
        <v>79</v>
      </c>
      <c r="D42" s="17">
        <v>12.4</v>
      </c>
      <c r="E42" s="17">
        <v>35.6</v>
      </c>
      <c r="F42" s="17">
        <v>100</v>
      </c>
    </row>
    <row r="43" spans="1:6" s="24" customFormat="1" x14ac:dyDescent="0.2">
      <c r="A43" s="10" t="s">
        <v>266</v>
      </c>
      <c r="B43" s="13" t="s">
        <v>267</v>
      </c>
      <c r="C43" s="19" t="s">
        <v>115</v>
      </c>
      <c r="D43" s="17">
        <v>0</v>
      </c>
      <c r="E43" s="17">
        <v>0</v>
      </c>
      <c r="F43" s="17">
        <v>100</v>
      </c>
    </row>
    <row r="44" spans="1:6" s="9" customFormat="1" ht="31.5" x14ac:dyDescent="0.2">
      <c r="A44" s="35" t="s">
        <v>6</v>
      </c>
      <c r="B44" s="36" t="s">
        <v>61</v>
      </c>
      <c r="C44" s="35"/>
      <c r="D44" s="39"/>
      <c r="E44" s="39"/>
      <c r="F44" s="40">
        <f>AVERAGE(F45:F57)</f>
        <v>95.17</v>
      </c>
    </row>
    <row r="45" spans="1:6" ht="31.5" x14ac:dyDescent="0.2">
      <c r="A45" s="10" t="s">
        <v>24</v>
      </c>
      <c r="B45" s="21" t="s">
        <v>125</v>
      </c>
      <c r="C45" s="19" t="s">
        <v>79</v>
      </c>
      <c r="D45" s="17">
        <v>10.58</v>
      </c>
      <c r="E45" s="17">
        <v>9.4</v>
      </c>
      <c r="F45" s="17">
        <v>100</v>
      </c>
    </row>
    <row r="46" spans="1:6" ht="47.25" x14ac:dyDescent="0.2">
      <c r="A46" s="10" t="s">
        <v>25</v>
      </c>
      <c r="B46" s="21" t="s">
        <v>126</v>
      </c>
      <c r="C46" s="19" t="s">
        <v>79</v>
      </c>
      <c r="D46" s="17">
        <v>9.48</v>
      </c>
      <c r="E46" s="17">
        <v>8.43</v>
      </c>
      <c r="F46" s="17">
        <v>100</v>
      </c>
    </row>
    <row r="47" spans="1:6" ht="47.25" x14ac:dyDescent="0.2">
      <c r="A47" s="10" t="s">
        <v>26</v>
      </c>
      <c r="B47" s="21" t="s">
        <v>127</v>
      </c>
      <c r="C47" s="19" t="s">
        <v>79</v>
      </c>
      <c r="D47" s="17">
        <v>6.7</v>
      </c>
      <c r="E47" s="17">
        <v>7.86</v>
      </c>
      <c r="F47" s="17">
        <v>82.68</v>
      </c>
    </row>
    <row r="48" spans="1:6" ht="47.25" x14ac:dyDescent="0.2">
      <c r="A48" s="10" t="s">
        <v>27</v>
      </c>
      <c r="B48" s="21" t="s">
        <v>128</v>
      </c>
      <c r="C48" s="19" t="s">
        <v>130</v>
      </c>
      <c r="D48" s="17">
        <v>42.7</v>
      </c>
      <c r="E48" s="17">
        <v>36.6</v>
      </c>
      <c r="F48" s="17">
        <v>100</v>
      </c>
    </row>
    <row r="49" spans="1:6" ht="47.25" x14ac:dyDescent="0.2">
      <c r="A49" s="10" t="s">
        <v>116</v>
      </c>
      <c r="B49" s="21" t="s">
        <v>129</v>
      </c>
      <c r="C49" s="19" t="s">
        <v>79</v>
      </c>
      <c r="D49" s="17">
        <v>100</v>
      </c>
      <c r="E49" s="17">
        <v>87.9</v>
      </c>
      <c r="F49" s="17">
        <f>E49/D49*100</f>
        <v>87.9</v>
      </c>
    </row>
    <row r="50" spans="1:6" ht="47.25" x14ac:dyDescent="0.2">
      <c r="A50" s="10" t="s">
        <v>117</v>
      </c>
      <c r="B50" s="21" t="s">
        <v>131</v>
      </c>
      <c r="C50" s="19" t="s">
        <v>79</v>
      </c>
      <c r="D50" s="17">
        <v>3</v>
      </c>
      <c r="E50" s="17">
        <v>8.8000000000000007</v>
      </c>
      <c r="F50" s="17">
        <v>100</v>
      </c>
    </row>
    <row r="51" spans="1:6" ht="31.5" x14ac:dyDescent="0.2">
      <c r="A51" s="10" t="s">
        <v>118</v>
      </c>
      <c r="B51" s="21" t="s">
        <v>132</v>
      </c>
      <c r="C51" s="19" t="s">
        <v>79</v>
      </c>
      <c r="D51" s="17">
        <v>33.6</v>
      </c>
      <c r="E51" s="17">
        <v>51.6</v>
      </c>
      <c r="F51" s="17">
        <v>100</v>
      </c>
    </row>
    <row r="52" spans="1:6" ht="31.5" x14ac:dyDescent="0.2">
      <c r="A52" s="10" t="s">
        <v>119</v>
      </c>
      <c r="B52" s="21" t="s">
        <v>133</v>
      </c>
      <c r="C52" s="19" t="s">
        <v>115</v>
      </c>
      <c r="D52" s="17">
        <v>1</v>
      </c>
      <c r="E52" s="17">
        <v>1</v>
      </c>
      <c r="F52" s="17">
        <f t="shared" si="1"/>
        <v>100</v>
      </c>
    </row>
    <row r="53" spans="1:6" ht="31.5" x14ac:dyDescent="0.2">
      <c r="A53" s="10" t="s">
        <v>120</v>
      </c>
      <c r="B53" s="21" t="s">
        <v>134</v>
      </c>
      <c r="C53" s="19" t="s">
        <v>79</v>
      </c>
      <c r="D53" s="17">
        <v>99</v>
      </c>
      <c r="E53" s="17">
        <v>99</v>
      </c>
      <c r="F53" s="17">
        <f t="shared" si="1"/>
        <v>100</v>
      </c>
    </row>
    <row r="54" spans="1:6" ht="31.5" x14ac:dyDescent="0.2">
      <c r="A54" s="10" t="s">
        <v>121</v>
      </c>
      <c r="B54" s="21" t="s">
        <v>135</v>
      </c>
      <c r="C54" s="19" t="s">
        <v>79</v>
      </c>
      <c r="D54" s="17">
        <v>100</v>
      </c>
      <c r="E54" s="17">
        <v>100</v>
      </c>
      <c r="F54" s="17">
        <f t="shared" si="1"/>
        <v>100</v>
      </c>
    </row>
    <row r="55" spans="1:6" x14ac:dyDescent="0.2">
      <c r="A55" s="10" t="s">
        <v>122</v>
      </c>
      <c r="B55" s="21" t="s">
        <v>136</v>
      </c>
      <c r="C55" s="19" t="s">
        <v>79</v>
      </c>
      <c r="D55" s="17">
        <v>100</v>
      </c>
      <c r="E55" s="17">
        <v>100</v>
      </c>
      <c r="F55" s="17">
        <f t="shared" si="1"/>
        <v>100</v>
      </c>
    </row>
    <row r="56" spans="1:6" ht="47.25" x14ac:dyDescent="0.2">
      <c r="A56" s="10" t="s">
        <v>123</v>
      </c>
      <c r="B56" s="21" t="s">
        <v>137</v>
      </c>
      <c r="C56" s="19" t="s">
        <v>139</v>
      </c>
      <c r="D56" s="17">
        <v>3.3</v>
      </c>
      <c r="E56" s="17">
        <v>3.3</v>
      </c>
      <c r="F56" s="17">
        <f t="shared" si="1"/>
        <v>100</v>
      </c>
    </row>
    <row r="57" spans="1:6" ht="31.5" x14ac:dyDescent="0.2">
      <c r="A57" s="10" t="s">
        <v>124</v>
      </c>
      <c r="B57" s="21" t="s">
        <v>138</v>
      </c>
      <c r="C57" s="19" t="s">
        <v>115</v>
      </c>
      <c r="D57" s="43">
        <v>3</v>
      </c>
      <c r="E57" s="43">
        <v>2</v>
      </c>
      <c r="F57" s="17">
        <f t="shared" si="1"/>
        <v>66.67</v>
      </c>
    </row>
    <row r="58" spans="1:6" s="9" customFormat="1" ht="31.5" x14ac:dyDescent="0.2">
      <c r="A58" s="35" t="s">
        <v>7</v>
      </c>
      <c r="B58" s="36" t="s">
        <v>62</v>
      </c>
      <c r="C58" s="35"/>
      <c r="D58" s="39"/>
      <c r="E58" s="39"/>
      <c r="F58" s="40">
        <v>100</v>
      </c>
    </row>
    <row r="59" spans="1:6" x14ac:dyDescent="0.2">
      <c r="A59" s="10" t="s">
        <v>28</v>
      </c>
      <c r="B59" s="13" t="s">
        <v>141</v>
      </c>
      <c r="C59" s="8" t="s">
        <v>79</v>
      </c>
      <c r="D59" s="17">
        <v>80</v>
      </c>
      <c r="E59" s="17">
        <v>80</v>
      </c>
      <c r="F59" s="41">
        <f t="shared" si="1"/>
        <v>100</v>
      </c>
    </row>
    <row r="60" spans="1:6" ht="31.5" x14ac:dyDescent="0.2">
      <c r="A60" s="10" t="s">
        <v>29</v>
      </c>
      <c r="B60" s="13" t="s">
        <v>142</v>
      </c>
      <c r="C60" s="8" t="s">
        <v>79</v>
      </c>
      <c r="D60" s="17">
        <v>97.5</v>
      </c>
      <c r="E60" s="17">
        <v>97.5</v>
      </c>
      <c r="F60" s="41">
        <f t="shared" si="1"/>
        <v>100</v>
      </c>
    </row>
    <row r="61" spans="1:6" ht="94.5" x14ac:dyDescent="0.2">
      <c r="A61" s="10" t="s">
        <v>140</v>
      </c>
      <c r="B61" s="11" t="s">
        <v>143</v>
      </c>
      <c r="C61" s="8" t="s">
        <v>79</v>
      </c>
      <c r="D61" s="17">
        <v>87.4</v>
      </c>
      <c r="E61" s="17">
        <v>87.4</v>
      </c>
      <c r="F61" s="41">
        <f t="shared" si="1"/>
        <v>100</v>
      </c>
    </row>
    <row r="62" spans="1:6" s="9" customFormat="1" ht="31.5" x14ac:dyDescent="0.2">
      <c r="A62" s="35" t="s">
        <v>8</v>
      </c>
      <c r="B62" s="36" t="s">
        <v>63</v>
      </c>
      <c r="C62" s="35"/>
      <c r="D62" s="39"/>
      <c r="E62" s="39"/>
      <c r="F62" s="40">
        <f>AVERAGE(F63:F73)</f>
        <v>99.15</v>
      </c>
    </row>
    <row r="63" spans="1:6" ht="47.25" x14ac:dyDescent="0.2">
      <c r="A63" s="25" t="s">
        <v>238</v>
      </c>
      <c r="B63" s="13" t="s">
        <v>144</v>
      </c>
      <c r="C63" s="19" t="s">
        <v>79</v>
      </c>
      <c r="D63" s="17">
        <v>86</v>
      </c>
      <c r="E63" s="17">
        <v>83</v>
      </c>
      <c r="F63" s="17">
        <f t="shared" si="1"/>
        <v>96.51</v>
      </c>
    </row>
    <row r="64" spans="1:6" ht="31.5" x14ac:dyDescent="0.2">
      <c r="A64" s="25" t="s">
        <v>239</v>
      </c>
      <c r="B64" s="13" t="s">
        <v>145</v>
      </c>
      <c r="C64" s="19" t="s">
        <v>79</v>
      </c>
      <c r="D64" s="17">
        <v>85.7</v>
      </c>
      <c r="E64" s="17">
        <v>86</v>
      </c>
      <c r="F64" s="17">
        <v>100</v>
      </c>
    </row>
    <row r="65" spans="1:6" x14ac:dyDescent="0.2">
      <c r="A65" s="25" t="s">
        <v>240</v>
      </c>
      <c r="B65" s="13" t="s">
        <v>146</v>
      </c>
      <c r="C65" s="19" t="s">
        <v>79</v>
      </c>
      <c r="D65" s="17">
        <v>51.8</v>
      </c>
      <c r="E65" s="17">
        <v>84.7</v>
      </c>
      <c r="F65" s="17">
        <v>100</v>
      </c>
    </row>
    <row r="66" spans="1:6" ht="31.5" x14ac:dyDescent="0.2">
      <c r="A66" s="25" t="s">
        <v>241</v>
      </c>
      <c r="B66" s="19" t="s">
        <v>147</v>
      </c>
      <c r="C66" s="19" t="s">
        <v>79</v>
      </c>
      <c r="D66" s="17">
        <v>85</v>
      </c>
      <c r="E66" s="17">
        <v>80</v>
      </c>
      <c r="F66" s="17">
        <f t="shared" si="1"/>
        <v>94.12</v>
      </c>
    </row>
    <row r="67" spans="1:6" ht="47.25" x14ac:dyDescent="0.2">
      <c r="A67" s="25" t="s">
        <v>242</v>
      </c>
      <c r="B67" s="13" t="s">
        <v>148</v>
      </c>
      <c r="C67" s="19" t="s">
        <v>149</v>
      </c>
      <c r="D67" s="17">
        <v>0</v>
      </c>
      <c r="E67" s="17">
        <v>0.03</v>
      </c>
      <c r="F67" s="17">
        <v>100</v>
      </c>
    </row>
    <row r="68" spans="1:6" x14ac:dyDescent="0.2">
      <c r="A68" s="25" t="s">
        <v>243</v>
      </c>
      <c r="B68" s="26" t="s">
        <v>268</v>
      </c>
      <c r="C68" s="8" t="s">
        <v>115</v>
      </c>
      <c r="D68" s="17">
        <v>0</v>
      </c>
      <c r="E68" s="17">
        <v>0</v>
      </c>
      <c r="F68" s="17">
        <v>100</v>
      </c>
    </row>
    <row r="69" spans="1:6" x14ac:dyDescent="0.2">
      <c r="A69" s="25" t="s">
        <v>244</v>
      </c>
      <c r="B69" s="26" t="s">
        <v>269</v>
      </c>
      <c r="C69" s="8" t="s">
        <v>115</v>
      </c>
      <c r="D69" s="17">
        <v>0</v>
      </c>
      <c r="E69" s="17">
        <v>0</v>
      </c>
      <c r="F69" s="17">
        <v>100</v>
      </c>
    </row>
    <row r="70" spans="1:6" x14ac:dyDescent="0.2">
      <c r="A70" s="25" t="s">
        <v>245</v>
      </c>
      <c r="B70" s="26" t="s">
        <v>270</v>
      </c>
      <c r="C70" s="8" t="s">
        <v>115</v>
      </c>
      <c r="D70" s="17">
        <v>0</v>
      </c>
      <c r="E70" s="17">
        <v>0</v>
      </c>
      <c r="F70" s="17">
        <v>100</v>
      </c>
    </row>
    <row r="71" spans="1:6" ht="31.5" x14ac:dyDescent="0.2">
      <c r="A71" s="25" t="s">
        <v>271</v>
      </c>
      <c r="B71" s="13" t="s">
        <v>150</v>
      </c>
      <c r="C71" s="19" t="s">
        <v>79</v>
      </c>
      <c r="D71" s="44">
        <v>23.3</v>
      </c>
      <c r="E71" s="44">
        <v>83.7</v>
      </c>
      <c r="F71" s="17">
        <v>100</v>
      </c>
    </row>
    <row r="72" spans="1:6" ht="31.5" x14ac:dyDescent="0.2">
      <c r="A72" s="25" t="s">
        <v>272</v>
      </c>
      <c r="B72" s="13" t="s">
        <v>151</v>
      </c>
      <c r="C72" s="19" t="s">
        <v>153</v>
      </c>
      <c r="D72" s="43">
        <v>1</v>
      </c>
      <c r="E72" s="43">
        <v>1</v>
      </c>
      <c r="F72" s="17">
        <f t="shared" si="1"/>
        <v>100</v>
      </c>
    </row>
    <row r="73" spans="1:6" ht="47.25" x14ac:dyDescent="0.2">
      <c r="A73" s="25" t="s">
        <v>273</v>
      </c>
      <c r="B73" s="13" t="s">
        <v>152</v>
      </c>
      <c r="C73" s="19" t="s">
        <v>149</v>
      </c>
      <c r="D73" s="17">
        <v>2.4300000000000002</v>
      </c>
      <c r="E73" s="17">
        <v>2.4300000000000002</v>
      </c>
      <c r="F73" s="17">
        <f t="shared" si="1"/>
        <v>100</v>
      </c>
    </row>
    <row r="74" spans="1:6" s="9" customFormat="1" ht="31.5" x14ac:dyDescent="0.2">
      <c r="A74" s="35" t="s">
        <v>246</v>
      </c>
      <c r="B74" s="36" t="s">
        <v>64</v>
      </c>
      <c r="C74" s="35"/>
      <c r="D74" s="39"/>
      <c r="E74" s="39"/>
      <c r="F74" s="40">
        <f>AVERAGE(F75:F76)</f>
        <v>100</v>
      </c>
    </row>
    <row r="75" spans="1:6" s="28" customFormat="1" ht="47.25" x14ac:dyDescent="0.25">
      <c r="A75" s="27" t="s">
        <v>30</v>
      </c>
      <c r="B75" s="21" t="s">
        <v>154</v>
      </c>
      <c r="C75" s="19" t="s">
        <v>79</v>
      </c>
      <c r="D75" s="17">
        <v>100</v>
      </c>
      <c r="E75" s="17">
        <v>100</v>
      </c>
      <c r="F75" s="17">
        <f t="shared" si="1"/>
        <v>100</v>
      </c>
    </row>
    <row r="76" spans="1:6" s="28" customFormat="1" ht="31.5" x14ac:dyDescent="0.25">
      <c r="A76" s="27" t="s">
        <v>31</v>
      </c>
      <c r="B76" s="21" t="s">
        <v>155</v>
      </c>
      <c r="C76" s="8" t="s">
        <v>115</v>
      </c>
      <c r="D76" s="43">
        <v>2</v>
      </c>
      <c r="E76" s="43">
        <v>2</v>
      </c>
      <c r="F76" s="17">
        <f t="shared" si="1"/>
        <v>100</v>
      </c>
    </row>
    <row r="77" spans="1:6" s="9" customFormat="1" ht="31.5" x14ac:dyDescent="0.2">
      <c r="A77" s="35" t="s">
        <v>156</v>
      </c>
      <c r="B77" s="36" t="s">
        <v>65</v>
      </c>
      <c r="C77" s="35"/>
      <c r="D77" s="39"/>
      <c r="E77" s="39"/>
      <c r="F77" s="40">
        <f>AVERAGE(F78:F80)</f>
        <v>81.599999999999994</v>
      </c>
    </row>
    <row r="78" spans="1:6" s="29" customFormat="1" ht="31.5" x14ac:dyDescent="0.25">
      <c r="A78" s="27" t="s">
        <v>157</v>
      </c>
      <c r="B78" s="21" t="s">
        <v>159</v>
      </c>
      <c r="C78" s="8" t="s">
        <v>115</v>
      </c>
      <c r="D78" s="43">
        <v>1050</v>
      </c>
      <c r="E78" s="43">
        <v>1206</v>
      </c>
      <c r="F78" s="44">
        <f>(1-1*(E78/D78-1))*100</f>
        <v>85.14</v>
      </c>
    </row>
    <row r="79" spans="1:6" s="29" customFormat="1" x14ac:dyDescent="0.25">
      <c r="A79" s="27" t="s">
        <v>158</v>
      </c>
      <c r="B79" s="21" t="s">
        <v>160</v>
      </c>
      <c r="C79" s="30" t="s">
        <v>79</v>
      </c>
      <c r="D79" s="17">
        <v>55</v>
      </c>
      <c r="E79" s="17">
        <v>87.6</v>
      </c>
      <c r="F79" s="44">
        <v>100</v>
      </c>
    </row>
    <row r="80" spans="1:6" s="29" customFormat="1" x14ac:dyDescent="0.25">
      <c r="A80" s="27" t="s">
        <v>247</v>
      </c>
      <c r="B80" s="21" t="s">
        <v>161</v>
      </c>
      <c r="C80" s="30" t="s">
        <v>79</v>
      </c>
      <c r="D80" s="17">
        <v>59</v>
      </c>
      <c r="E80" s="17">
        <v>35.200000000000003</v>
      </c>
      <c r="F80" s="44">
        <f t="shared" si="1"/>
        <v>59.66</v>
      </c>
    </row>
    <row r="81" spans="1:6" s="9" customFormat="1" ht="31.5" x14ac:dyDescent="0.2">
      <c r="A81" s="35" t="s">
        <v>171</v>
      </c>
      <c r="B81" s="36" t="s">
        <v>66</v>
      </c>
      <c r="C81" s="35"/>
      <c r="D81" s="39"/>
      <c r="E81" s="39"/>
      <c r="F81" s="40">
        <f>AVERAGE(F82:F83)</f>
        <v>97.35</v>
      </c>
    </row>
    <row r="82" spans="1:6" s="24" customFormat="1" ht="31.5" x14ac:dyDescent="0.2">
      <c r="A82" s="10" t="s">
        <v>172</v>
      </c>
      <c r="B82" s="26" t="s">
        <v>162</v>
      </c>
      <c r="C82" s="31" t="s">
        <v>79</v>
      </c>
      <c r="D82" s="17">
        <v>37.4</v>
      </c>
      <c r="E82" s="17">
        <v>43.3</v>
      </c>
      <c r="F82" s="17">
        <v>100</v>
      </c>
    </row>
    <row r="83" spans="1:6" s="24" customFormat="1" ht="31.5" x14ac:dyDescent="0.2">
      <c r="A83" s="10" t="s">
        <v>173</v>
      </c>
      <c r="B83" s="26" t="s">
        <v>163</v>
      </c>
      <c r="C83" s="32" t="s">
        <v>79</v>
      </c>
      <c r="D83" s="17">
        <v>100</v>
      </c>
      <c r="E83" s="17">
        <v>94.7</v>
      </c>
      <c r="F83" s="17">
        <f t="shared" si="1"/>
        <v>94.7</v>
      </c>
    </row>
    <row r="84" spans="1:6" s="9" customFormat="1" ht="31.5" x14ac:dyDescent="0.2">
      <c r="A84" s="35" t="s">
        <v>9</v>
      </c>
      <c r="B84" s="37" t="s">
        <v>67</v>
      </c>
      <c r="C84" s="38"/>
      <c r="D84" s="45"/>
      <c r="E84" s="46"/>
      <c r="F84" s="47">
        <f>AVERAGE(F85:F91)</f>
        <v>100</v>
      </c>
    </row>
    <row r="85" spans="1:6" s="24" customFormat="1" ht="31.5" x14ac:dyDescent="0.2">
      <c r="A85" s="10" t="s">
        <v>41</v>
      </c>
      <c r="B85" s="26" t="s">
        <v>164</v>
      </c>
      <c r="C85" s="16" t="s">
        <v>79</v>
      </c>
      <c r="D85" s="17">
        <v>44.6</v>
      </c>
      <c r="E85" s="17">
        <v>44.6</v>
      </c>
      <c r="F85" s="17">
        <v>100</v>
      </c>
    </row>
    <row r="86" spans="1:6" s="24" customFormat="1" ht="31.5" x14ac:dyDescent="0.2">
      <c r="A86" s="10" t="s">
        <v>42</v>
      </c>
      <c r="B86" s="26" t="s">
        <v>165</v>
      </c>
      <c r="C86" s="16" t="s">
        <v>115</v>
      </c>
      <c r="D86" s="48">
        <v>120</v>
      </c>
      <c r="E86" s="48">
        <v>120</v>
      </c>
      <c r="F86" s="17">
        <v>100</v>
      </c>
    </row>
    <row r="87" spans="1:6" s="24" customFormat="1" ht="63" x14ac:dyDescent="0.2">
      <c r="A87" s="10" t="s">
        <v>248</v>
      </c>
      <c r="B87" s="26" t="s">
        <v>166</v>
      </c>
      <c r="C87" s="16" t="s">
        <v>115</v>
      </c>
      <c r="D87" s="48">
        <v>35</v>
      </c>
      <c r="E87" s="48">
        <v>35</v>
      </c>
      <c r="F87" s="17">
        <v>100</v>
      </c>
    </row>
    <row r="88" spans="1:6" s="24" customFormat="1" ht="47.25" x14ac:dyDescent="0.2">
      <c r="A88" s="10" t="s">
        <v>249</v>
      </c>
      <c r="B88" s="26" t="s">
        <v>167</v>
      </c>
      <c r="C88" s="16" t="s">
        <v>115</v>
      </c>
      <c r="D88" s="48">
        <v>107</v>
      </c>
      <c r="E88" s="48">
        <v>107</v>
      </c>
      <c r="F88" s="17">
        <v>100</v>
      </c>
    </row>
    <row r="89" spans="1:6" s="24" customFormat="1" x14ac:dyDescent="0.2">
      <c r="A89" s="10" t="s">
        <v>250</v>
      </c>
      <c r="B89" s="26" t="s">
        <v>168</v>
      </c>
      <c r="C89" s="8" t="s">
        <v>79</v>
      </c>
      <c r="D89" s="17">
        <v>78.2</v>
      </c>
      <c r="E89" s="17">
        <v>78.2</v>
      </c>
      <c r="F89" s="17">
        <v>100</v>
      </c>
    </row>
    <row r="90" spans="1:6" s="24" customFormat="1" ht="31.5" x14ac:dyDescent="0.2">
      <c r="A90" s="10" t="s">
        <v>251</v>
      </c>
      <c r="B90" s="26" t="s">
        <v>169</v>
      </c>
      <c r="C90" s="8" t="s">
        <v>79</v>
      </c>
      <c r="D90" s="17">
        <v>78.2</v>
      </c>
      <c r="E90" s="17">
        <v>78.2</v>
      </c>
      <c r="F90" s="17">
        <v>100</v>
      </c>
    </row>
    <row r="91" spans="1:6" s="24" customFormat="1" ht="31.5" x14ac:dyDescent="0.2">
      <c r="A91" s="10" t="s">
        <v>252</v>
      </c>
      <c r="B91" s="26" t="s">
        <v>170</v>
      </c>
      <c r="C91" s="8" t="s">
        <v>79</v>
      </c>
      <c r="D91" s="17">
        <v>92.2</v>
      </c>
      <c r="E91" s="17">
        <v>92.2</v>
      </c>
      <c r="F91" s="17">
        <v>100</v>
      </c>
    </row>
    <row r="92" spans="1:6" s="9" customFormat="1" ht="31.5" x14ac:dyDescent="0.2">
      <c r="A92" s="35" t="s">
        <v>43</v>
      </c>
      <c r="B92" s="36" t="s">
        <v>68</v>
      </c>
      <c r="C92" s="35"/>
      <c r="D92" s="39"/>
      <c r="E92" s="39"/>
      <c r="F92" s="40">
        <v>100</v>
      </c>
    </row>
    <row r="93" spans="1:6" s="33" customFormat="1" ht="31.5" x14ac:dyDescent="0.2">
      <c r="A93" s="10" t="s">
        <v>44</v>
      </c>
      <c r="B93" s="26" t="s">
        <v>182</v>
      </c>
      <c r="C93" s="16" t="s">
        <v>79</v>
      </c>
      <c r="D93" s="17">
        <v>5</v>
      </c>
      <c r="E93" s="17">
        <v>0</v>
      </c>
      <c r="F93" s="17">
        <v>100</v>
      </c>
    </row>
    <row r="94" spans="1:6" s="33" customFormat="1" ht="31.5" x14ac:dyDescent="0.2">
      <c r="A94" s="10" t="s">
        <v>45</v>
      </c>
      <c r="B94" s="26" t="s">
        <v>183</v>
      </c>
      <c r="C94" s="16" t="s">
        <v>79</v>
      </c>
      <c r="D94" s="17">
        <v>75</v>
      </c>
      <c r="E94" s="17">
        <v>37.4</v>
      </c>
      <c r="F94" s="17">
        <v>100</v>
      </c>
    </row>
    <row r="95" spans="1:6" s="33" customFormat="1" ht="31.5" x14ac:dyDescent="0.2">
      <c r="A95" s="10" t="s">
        <v>46</v>
      </c>
      <c r="B95" s="26" t="s">
        <v>184</v>
      </c>
      <c r="C95" s="16" t="s">
        <v>115</v>
      </c>
      <c r="D95" s="48">
        <v>10</v>
      </c>
      <c r="E95" s="48">
        <v>10</v>
      </c>
      <c r="F95" s="17">
        <v>100</v>
      </c>
    </row>
    <row r="96" spans="1:6" s="33" customFormat="1" ht="31.5" x14ac:dyDescent="0.2">
      <c r="A96" s="10" t="s">
        <v>47</v>
      </c>
      <c r="B96" s="26" t="s">
        <v>185</v>
      </c>
      <c r="C96" s="16" t="s">
        <v>115</v>
      </c>
      <c r="D96" s="48">
        <v>10</v>
      </c>
      <c r="E96" s="48">
        <v>10</v>
      </c>
      <c r="F96" s="17">
        <v>100</v>
      </c>
    </row>
    <row r="97" spans="1:6" s="33" customFormat="1" ht="31.5" x14ac:dyDescent="0.2">
      <c r="A97" s="10" t="s">
        <v>48</v>
      </c>
      <c r="B97" s="26" t="s">
        <v>186</v>
      </c>
      <c r="C97" s="16" t="s">
        <v>115</v>
      </c>
      <c r="D97" s="48">
        <v>2</v>
      </c>
      <c r="E97" s="48">
        <v>2</v>
      </c>
      <c r="F97" s="17">
        <v>100</v>
      </c>
    </row>
    <row r="98" spans="1:6" s="33" customFormat="1" x14ac:dyDescent="0.2">
      <c r="A98" s="10" t="s">
        <v>174</v>
      </c>
      <c r="B98" s="26" t="s">
        <v>187</v>
      </c>
      <c r="C98" s="16" t="s">
        <v>153</v>
      </c>
      <c r="D98" s="48">
        <v>64</v>
      </c>
      <c r="E98" s="48">
        <v>94</v>
      </c>
      <c r="F98" s="17">
        <v>100</v>
      </c>
    </row>
    <row r="99" spans="1:6" s="9" customFormat="1" ht="31.5" x14ac:dyDescent="0.2">
      <c r="A99" s="35" t="s">
        <v>175</v>
      </c>
      <c r="B99" s="36" t="s">
        <v>69</v>
      </c>
      <c r="C99" s="35"/>
      <c r="D99" s="39"/>
      <c r="E99" s="39"/>
      <c r="F99" s="40">
        <f>AVERAGE(F100:F108)</f>
        <v>97.24</v>
      </c>
    </row>
    <row r="100" spans="1:6" s="28" customFormat="1" ht="31.5" x14ac:dyDescent="0.25">
      <c r="A100" s="10" t="s">
        <v>176</v>
      </c>
      <c r="B100" s="15" t="s">
        <v>192</v>
      </c>
      <c r="C100" s="16" t="s">
        <v>201</v>
      </c>
      <c r="D100" s="17">
        <v>3556.8</v>
      </c>
      <c r="E100" s="17">
        <v>3605.53</v>
      </c>
      <c r="F100" s="17">
        <v>100</v>
      </c>
    </row>
    <row r="101" spans="1:6" s="28" customFormat="1" ht="31.5" x14ac:dyDescent="0.25">
      <c r="A101" s="10" t="s">
        <v>177</v>
      </c>
      <c r="B101" s="15" t="s">
        <v>193</v>
      </c>
      <c r="C101" s="16" t="s">
        <v>201</v>
      </c>
      <c r="D101" s="17">
        <v>321693.59999999998</v>
      </c>
      <c r="E101" s="17">
        <v>323442.68</v>
      </c>
      <c r="F101" s="17">
        <v>100</v>
      </c>
    </row>
    <row r="102" spans="1:6" s="28" customFormat="1" ht="31.5" x14ac:dyDescent="0.25">
      <c r="A102" s="10" t="s">
        <v>178</v>
      </c>
      <c r="B102" s="15" t="s">
        <v>194</v>
      </c>
      <c r="C102" s="16" t="s">
        <v>201</v>
      </c>
      <c r="D102" s="17">
        <v>281803.59999999998</v>
      </c>
      <c r="E102" s="17">
        <v>283335.78999999998</v>
      </c>
      <c r="F102" s="17">
        <v>100</v>
      </c>
    </row>
    <row r="103" spans="1:6" s="28" customFormat="1" ht="31.5" x14ac:dyDescent="0.25">
      <c r="A103" s="10" t="s">
        <v>179</v>
      </c>
      <c r="B103" s="15" t="s">
        <v>195</v>
      </c>
      <c r="C103" s="16" t="s">
        <v>139</v>
      </c>
      <c r="D103" s="17">
        <v>105.9</v>
      </c>
      <c r="E103" s="17">
        <v>107.46</v>
      </c>
      <c r="F103" s="17">
        <v>100</v>
      </c>
    </row>
    <row r="104" spans="1:6" s="28" customFormat="1" ht="31.5" x14ac:dyDescent="0.25">
      <c r="A104" s="10" t="s">
        <v>180</v>
      </c>
      <c r="B104" s="15" t="s">
        <v>196</v>
      </c>
      <c r="C104" s="16" t="s">
        <v>139</v>
      </c>
      <c r="D104" s="17">
        <v>88.6</v>
      </c>
      <c r="E104" s="17">
        <v>101.85</v>
      </c>
      <c r="F104" s="17">
        <v>100</v>
      </c>
    </row>
    <row r="105" spans="1:6" s="28" customFormat="1" ht="31.5" x14ac:dyDescent="0.25">
      <c r="A105" s="10" t="s">
        <v>181</v>
      </c>
      <c r="B105" s="15" t="s">
        <v>197</v>
      </c>
      <c r="C105" s="16" t="s">
        <v>79</v>
      </c>
      <c r="D105" s="17">
        <v>75.8</v>
      </c>
      <c r="E105" s="17">
        <v>88</v>
      </c>
      <c r="F105" s="17">
        <v>100</v>
      </c>
    </row>
    <row r="106" spans="1:6" s="28" customFormat="1" x14ac:dyDescent="0.25">
      <c r="A106" s="10" t="s">
        <v>253</v>
      </c>
      <c r="B106" s="15" t="s">
        <v>198</v>
      </c>
      <c r="C106" s="16" t="s">
        <v>79</v>
      </c>
      <c r="D106" s="17">
        <v>70.7</v>
      </c>
      <c r="E106" s="17">
        <v>70.7</v>
      </c>
      <c r="F106" s="17">
        <f t="shared" ref="F106:F116" si="2">E106/D106*100</f>
        <v>100</v>
      </c>
    </row>
    <row r="107" spans="1:6" s="28" customFormat="1" ht="31.5" x14ac:dyDescent="0.25">
      <c r="A107" s="10" t="s">
        <v>254</v>
      </c>
      <c r="B107" s="15" t="s">
        <v>199</v>
      </c>
      <c r="C107" s="16" t="s">
        <v>98</v>
      </c>
      <c r="D107" s="17">
        <v>455</v>
      </c>
      <c r="E107" s="17">
        <v>535.70000000000005</v>
      </c>
      <c r="F107" s="17">
        <v>100</v>
      </c>
    </row>
    <row r="108" spans="1:6" s="28" customFormat="1" ht="31.5" x14ac:dyDescent="0.25">
      <c r="A108" s="10" t="s">
        <v>255</v>
      </c>
      <c r="B108" s="15" t="s">
        <v>200</v>
      </c>
      <c r="C108" s="16" t="s">
        <v>201</v>
      </c>
      <c r="D108" s="17">
        <v>12299.2</v>
      </c>
      <c r="E108" s="17">
        <v>9248.9</v>
      </c>
      <c r="F108" s="17">
        <f t="shared" si="2"/>
        <v>75.2</v>
      </c>
    </row>
    <row r="109" spans="1:6" s="9" customFormat="1" x14ac:dyDescent="0.2">
      <c r="A109" s="35" t="s">
        <v>10</v>
      </c>
      <c r="B109" s="36" t="s">
        <v>70</v>
      </c>
      <c r="C109" s="35"/>
      <c r="D109" s="39"/>
      <c r="E109" s="39"/>
      <c r="F109" s="40">
        <f>AVERAGE(F110:F116)</f>
        <v>94.87</v>
      </c>
    </row>
    <row r="110" spans="1:6" x14ac:dyDescent="0.2">
      <c r="A110" s="34" t="s">
        <v>49</v>
      </c>
      <c r="B110" s="26" t="s">
        <v>205</v>
      </c>
      <c r="C110" s="16" t="s">
        <v>153</v>
      </c>
      <c r="D110" s="48">
        <v>270</v>
      </c>
      <c r="E110" s="48">
        <v>270</v>
      </c>
      <c r="F110" s="41">
        <f t="shared" si="2"/>
        <v>100</v>
      </c>
    </row>
    <row r="111" spans="1:6" x14ac:dyDescent="0.2">
      <c r="A111" s="34" t="s">
        <v>50</v>
      </c>
      <c r="B111" s="26" t="s">
        <v>206</v>
      </c>
      <c r="C111" s="16" t="s">
        <v>79</v>
      </c>
      <c r="D111" s="48">
        <v>30</v>
      </c>
      <c r="E111" s="48">
        <v>87.5</v>
      </c>
      <c r="F111" s="41">
        <v>100</v>
      </c>
    </row>
    <row r="112" spans="1:6" ht="31.5" x14ac:dyDescent="0.2">
      <c r="A112" s="34" t="s">
        <v>51</v>
      </c>
      <c r="B112" s="26" t="s">
        <v>207</v>
      </c>
      <c r="C112" s="16" t="s">
        <v>115</v>
      </c>
      <c r="D112" s="48">
        <v>2</v>
      </c>
      <c r="E112" s="48">
        <v>2</v>
      </c>
      <c r="F112" s="41">
        <f t="shared" si="2"/>
        <v>100</v>
      </c>
    </row>
    <row r="113" spans="1:6" x14ac:dyDescent="0.2">
      <c r="A113" s="34" t="s">
        <v>188</v>
      </c>
      <c r="B113" s="26" t="s">
        <v>208</v>
      </c>
      <c r="C113" s="16" t="s">
        <v>115</v>
      </c>
      <c r="D113" s="48">
        <v>16</v>
      </c>
      <c r="E113" s="48">
        <v>14</v>
      </c>
      <c r="F113" s="41">
        <f t="shared" si="2"/>
        <v>87.5</v>
      </c>
    </row>
    <row r="114" spans="1:6" x14ac:dyDescent="0.2">
      <c r="A114" s="34" t="s">
        <v>189</v>
      </c>
      <c r="B114" s="26" t="s">
        <v>209</v>
      </c>
      <c r="C114" s="16" t="s">
        <v>79</v>
      </c>
      <c r="D114" s="17">
        <v>53</v>
      </c>
      <c r="E114" s="17">
        <v>72.7</v>
      </c>
      <c r="F114" s="41">
        <v>100</v>
      </c>
    </row>
    <row r="115" spans="1:6" ht="31.5" x14ac:dyDescent="0.2">
      <c r="A115" s="34" t="s">
        <v>190</v>
      </c>
      <c r="B115" s="26" t="s">
        <v>210</v>
      </c>
      <c r="C115" s="16" t="s">
        <v>212</v>
      </c>
      <c r="D115" s="17">
        <v>12.4</v>
      </c>
      <c r="E115" s="17">
        <v>10.56</v>
      </c>
      <c r="F115" s="41">
        <f t="shared" si="2"/>
        <v>85.16</v>
      </c>
    </row>
    <row r="116" spans="1:6" x14ac:dyDescent="0.2">
      <c r="A116" s="34" t="s">
        <v>191</v>
      </c>
      <c r="B116" s="26" t="s">
        <v>211</v>
      </c>
      <c r="C116" s="16" t="s">
        <v>213</v>
      </c>
      <c r="D116" s="17">
        <v>510</v>
      </c>
      <c r="E116" s="17">
        <v>466.22</v>
      </c>
      <c r="F116" s="41">
        <f t="shared" si="2"/>
        <v>91.42</v>
      </c>
    </row>
    <row r="117" spans="1:6" s="9" customFormat="1" ht="31.5" x14ac:dyDescent="0.2">
      <c r="A117" s="35" t="s">
        <v>202</v>
      </c>
      <c r="B117" s="36" t="s">
        <v>71</v>
      </c>
      <c r="C117" s="35"/>
      <c r="D117" s="39"/>
      <c r="E117" s="39"/>
      <c r="F117" s="40">
        <v>100</v>
      </c>
    </row>
    <row r="118" spans="1:6" s="29" customFormat="1" ht="31.5" x14ac:dyDescent="0.25">
      <c r="A118" s="27" t="s">
        <v>203</v>
      </c>
      <c r="B118" s="26" t="s">
        <v>214</v>
      </c>
      <c r="C118" s="8" t="s">
        <v>79</v>
      </c>
      <c r="D118" s="17">
        <v>68.2</v>
      </c>
      <c r="E118" s="17">
        <v>68.2</v>
      </c>
      <c r="F118" s="17">
        <v>100</v>
      </c>
    </row>
    <row r="119" spans="1:6" s="29" customFormat="1" ht="47.25" x14ac:dyDescent="0.25">
      <c r="A119" s="27" t="s">
        <v>204</v>
      </c>
      <c r="B119" s="26" t="s">
        <v>215</v>
      </c>
      <c r="C119" s="8" t="s">
        <v>79</v>
      </c>
      <c r="D119" s="17">
        <v>100</v>
      </c>
      <c r="E119" s="17">
        <v>100</v>
      </c>
      <c r="F119" s="17">
        <v>100</v>
      </c>
    </row>
    <row r="120" spans="1:6" s="9" customFormat="1" x14ac:dyDescent="0.2">
      <c r="A120" s="35" t="s">
        <v>216</v>
      </c>
      <c r="B120" s="36" t="s">
        <v>72</v>
      </c>
      <c r="C120" s="35"/>
      <c r="D120" s="39"/>
      <c r="E120" s="39"/>
      <c r="F120" s="40">
        <f>AVERAGE(F121:F125)</f>
        <v>97.06</v>
      </c>
    </row>
    <row r="121" spans="1:6" ht="47.25" x14ac:dyDescent="0.2">
      <c r="A121" s="10" t="s">
        <v>217</v>
      </c>
      <c r="B121" s="15" t="s">
        <v>219</v>
      </c>
      <c r="C121" s="16" t="s">
        <v>224</v>
      </c>
      <c r="D121" s="17">
        <v>288</v>
      </c>
      <c r="E121" s="17">
        <v>245.63</v>
      </c>
      <c r="F121" s="17">
        <f t="shared" ref="F121:F125" si="3">E121/D121*100</f>
        <v>85.29</v>
      </c>
    </row>
    <row r="122" spans="1:6" ht="31.5" x14ac:dyDescent="0.2">
      <c r="A122" s="10" t="s">
        <v>218</v>
      </c>
      <c r="B122" s="15" t="s">
        <v>220</v>
      </c>
      <c r="C122" s="16" t="s">
        <v>79</v>
      </c>
      <c r="D122" s="17">
        <v>100</v>
      </c>
      <c r="E122" s="17">
        <v>100</v>
      </c>
      <c r="F122" s="17">
        <f t="shared" si="3"/>
        <v>100</v>
      </c>
    </row>
    <row r="123" spans="1:6" x14ac:dyDescent="0.2">
      <c r="A123" s="10" t="s">
        <v>256</v>
      </c>
      <c r="B123" s="26" t="s">
        <v>221</v>
      </c>
      <c r="C123" s="16" t="s">
        <v>225</v>
      </c>
      <c r="D123" s="48">
        <v>552</v>
      </c>
      <c r="E123" s="48">
        <v>552</v>
      </c>
      <c r="F123" s="17">
        <f t="shared" si="3"/>
        <v>100</v>
      </c>
    </row>
    <row r="124" spans="1:6" x14ac:dyDescent="0.2">
      <c r="A124" s="10" t="s">
        <v>257</v>
      </c>
      <c r="B124" s="26" t="s">
        <v>222</v>
      </c>
      <c r="C124" s="16" t="s">
        <v>79</v>
      </c>
      <c r="D124" s="17">
        <v>3.5</v>
      </c>
      <c r="E124" s="17">
        <v>3.5</v>
      </c>
      <c r="F124" s="17">
        <f t="shared" si="3"/>
        <v>100</v>
      </c>
    </row>
    <row r="125" spans="1:6" ht="31.5" x14ac:dyDescent="0.2">
      <c r="A125" s="10" t="s">
        <v>258</v>
      </c>
      <c r="B125" s="26" t="s">
        <v>223</v>
      </c>
      <c r="C125" s="16" t="s">
        <v>212</v>
      </c>
      <c r="D125" s="17">
        <v>21.6</v>
      </c>
      <c r="E125" s="17">
        <v>21.6</v>
      </c>
      <c r="F125" s="17">
        <f t="shared" si="3"/>
        <v>100</v>
      </c>
    </row>
    <row r="126" spans="1:6" s="9" customFormat="1" ht="31.5" x14ac:dyDescent="0.2">
      <c r="A126" s="35" t="s">
        <v>233</v>
      </c>
      <c r="B126" s="36" t="s">
        <v>73</v>
      </c>
      <c r="C126" s="35"/>
      <c r="D126" s="39"/>
      <c r="E126" s="39"/>
      <c r="F126" s="40">
        <v>100</v>
      </c>
    </row>
    <row r="127" spans="1:6" x14ac:dyDescent="0.2">
      <c r="A127" s="1" t="s">
        <v>234</v>
      </c>
      <c r="B127" s="26" t="s">
        <v>226</v>
      </c>
      <c r="C127" s="16" t="s">
        <v>79</v>
      </c>
      <c r="D127" s="17">
        <v>10</v>
      </c>
      <c r="E127" s="17">
        <v>86.7</v>
      </c>
      <c r="F127" s="17">
        <v>100</v>
      </c>
    </row>
    <row r="128" spans="1:6" ht="47.25" x14ac:dyDescent="0.2">
      <c r="A128" s="1" t="s">
        <v>235</v>
      </c>
      <c r="B128" s="26" t="s">
        <v>227</v>
      </c>
      <c r="C128" s="16" t="s">
        <v>149</v>
      </c>
      <c r="D128" s="17">
        <v>61.38</v>
      </c>
      <c r="E128" s="17">
        <v>61.38</v>
      </c>
      <c r="F128" s="17">
        <v>100</v>
      </c>
    </row>
    <row r="129" spans="1:6" ht="31.5" x14ac:dyDescent="0.2">
      <c r="A129" s="1" t="s">
        <v>236</v>
      </c>
      <c r="B129" s="26" t="s">
        <v>228</v>
      </c>
      <c r="C129" s="16" t="s">
        <v>230</v>
      </c>
      <c r="D129" s="17">
        <v>22500</v>
      </c>
      <c r="E129" s="17">
        <v>23597</v>
      </c>
      <c r="F129" s="17">
        <v>100</v>
      </c>
    </row>
    <row r="130" spans="1:6" ht="31.5" x14ac:dyDescent="0.2">
      <c r="A130" s="1" t="s">
        <v>237</v>
      </c>
      <c r="B130" s="26" t="s">
        <v>229</v>
      </c>
      <c r="C130" s="16" t="s">
        <v>79</v>
      </c>
      <c r="D130" s="17">
        <v>100</v>
      </c>
      <c r="E130" s="17">
        <v>100</v>
      </c>
      <c r="F130" s="17">
        <v>100</v>
      </c>
    </row>
    <row r="131" spans="1:6" s="9" customFormat="1" x14ac:dyDescent="0.2">
      <c r="A131" s="35" t="s">
        <v>259</v>
      </c>
      <c r="B131" s="36" t="s">
        <v>265</v>
      </c>
      <c r="C131" s="35"/>
      <c r="D131" s="39"/>
      <c r="E131" s="39"/>
      <c r="F131" s="40">
        <v>100</v>
      </c>
    </row>
    <row r="132" spans="1:6" ht="31.5" x14ac:dyDescent="0.2">
      <c r="A132" s="10" t="s">
        <v>260</v>
      </c>
      <c r="B132" s="26" t="s">
        <v>231</v>
      </c>
      <c r="C132" s="16" t="s">
        <v>79</v>
      </c>
      <c r="D132" s="41">
        <v>80</v>
      </c>
      <c r="E132" s="41" t="s">
        <v>232</v>
      </c>
      <c r="F132" s="41">
        <v>100</v>
      </c>
    </row>
  </sheetData>
  <autoFilter ref="A5:F132"/>
  <mergeCells count="7">
    <mergeCell ref="E1:F1"/>
    <mergeCell ref="A2:F2"/>
    <mergeCell ref="A4:A5"/>
    <mergeCell ref="B4:B5"/>
    <mergeCell ref="C4:C5"/>
    <mergeCell ref="D4:E4"/>
    <mergeCell ref="F4:F5"/>
  </mergeCells>
  <pageMargins left="0.98425196850393704" right="0.19685039370078741" top="0.39370078740157483" bottom="0.59055118110236227" header="0.51181102362204722" footer="0.51181102362204722"/>
  <pageSetup paperSize="8" scale="56" firstPageNumber="6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Показатели</vt:lpstr>
      <vt:lpstr>Показатели!SIGN</vt:lpstr>
      <vt:lpstr>Показатели!Заголовки_для_печати</vt:lpstr>
      <vt:lpstr>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rep:2.52.0.187</dc:description>
  <cp:lastModifiedBy>Монзолевская Анна Анатольевна</cp:lastModifiedBy>
  <cp:lastPrinted>2026-04-30T09:17:28Z</cp:lastPrinted>
  <dcterms:created xsi:type="dcterms:W3CDTF">2021-02-12T05:22:50Z</dcterms:created>
  <dcterms:modified xsi:type="dcterms:W3CDTF">2026-04-30T09:17:32Z</dcterms:modified>
</cp:coreProperties>
</file>